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filterPrivacy="1"/>
  <xr:revisionPtr revIDLastSave="0" documentId="13_ncr:1_{A10DF1B8-AF32-46FC-9F16-4FDD3B803BB3}" xr6:coauthVersionLast="47" xr6:coauthVersionMax="47" xr10:uidLastSave="{00000000-0000-0000-0000-000000000000}"/>
  <bookViews>
    <workbookView xWindow="-28920" yWindow="-120" windowWidth="29040" windowHeight="15720" tabRatio="722" xr2:uid="{00000000-000D-0000-FFFF-FFFF00000000}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სატენდერო'!$A$6:$I$194</definedName>
    <definedName name="_xlnm.Print_Area" localSheetId="0">'N1_1 კრებსითი სატენდერო'!$A$1:$F$195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6" i="13" l="1"/>
  <c r="H184" i="13"/>
  <c r="H8" i="13"/>
  <c r="H9" i="13"/>
  <c r="H10" i="13"/>
  <c r="H11" i="13"/>
  <c r="H12" i="13"/>
  <c r="H13" i="13"/>
  <c r="H14" i="13"/>
  <c r="H183" i="13" s="1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86" i="13"/>
  <c r="H87" i="13"/>
  <c r="H88" i="13"/>
  <c r="H89" i="13"/>
  <c r="H90" i="13"/>
  <c r="H91" i="13"/>
  <c r="H92" i="13"/>
  <c r="H93" i="13"/>
  <c r="H94" i="13"/>
  <c r="H95" i="13"/>
  <c r="H96" i="13"/>
  <c r="H97" i="13"/>
  <c r="H98" i="13"/>
  <c r="H99" i="13"/>
  <c r="H100" i="13"/>
  <c r="H101" i="13"/>
  <c r="H102" i="13"/>
  <c r="H103" i="13"/>
  <c r="H104" i="13"/>
  <c r="H105" i="13"/>
  <c r="H106" i="13"/>
  <c r="H107" i="13"/>
  <c r="H108" i="13"/>
  <c r="H109" i="13"/>
  <c r="H110" i="13"/>
  <c r="H111" i="13"/>
  <c r="H112" i="13"/>
  <c r="H113" i="13"/>
  <c r="H114" i="13"/>
  <c r="H115" i="13"/>
  <c r="H116" i="13"/>
  <c r="H117" i="13"/>
  <c r="H118" i="13"/>
  <c r="H119" i="13"/>
  <c r="H120" i="13"/>
  <c r="H121" i="13"/>
  <c r="H122" i="13"/>
  <c r="H123" i="13"/>
  <c r="H124" i="13"/>
  <c r="H125" i="13"/>
  <c r="H126" i="13"/>
  <c r="H127" i="13"/>
  <c r="H128" i="13"/>
  <c r="H129" i="13"/>
  <c r="H130" i="13"/>
  <c r="H131" i="13"/>
  <c r="H132" i="13"/>
  <c r="H133" i="13"/>
  <c r="H134" i="13"/>
  <c r="H135" i="13"/>
  <c r="H136" i="13"/>
  <c r="H137" i="13"/>
  <c r="H138" i="13"/>
  <c r="H139" i="13"/>
  <c r="H140" i="13"/>
  <c r="H141" i="13"/>
  <c r="H142" i="13"/>
  <c r="H143" i="13"/>
  <c r="H144" i="13"/>
  <c r="H145" i="13"/>
  <c r="H146" i="13"/>
  <c r="H147" i="13"/>
  <c r="H148" i="13"/>
  <c r="H149" i="13"/>
  <c r="H150" i="13"/>
  <c r="H151" i="13"/>
  <c r="H152" i="13"/>
  <c r="H153" i="13"/>
  <c r="H154" i="13"/>
  <c r="H155" i="13"/>
  <c r="H156" i="13"/>
  <c r="H157" i="13"/>
  <c r="H158" i="13"/>
  <c r="H159" i="13"/>
  <c r="H160" i="13"/>
  <c r="H161" i="13"/>
  <c r="H162" i="13"/>
  <c r="H163" i="13"/>
  <c r="H164" i="13"/>
  <c r="H165" i="13"/>
  <c r="H166" i="13"/>
  <c r="H167" i="13"/>
  <c r="H168" i="13"/>
  <c r="H169" i="13"/>
  <c r="H170" i="13"/>
  <c r="H171" i="13"/>
  <c r="H172" i="13"/>
  <c r="H173" i="13"/>
  <c r="H174" i="13"/>
  <c r="H175" i="13"/>
  <c r="H176" i="13"/>
  <c r="H177" i="13"/>
  <c r="H178" i="13"/>
  <c r="H179" i="13"/>
  <c r="H180" i="13"/>
  <c r="H181" i="13"/>
  <c r="H182" i="13"/>
  <c r="H7" i="13"/>
  <c r="F182" i="13"/>
  <c r="F181" i="13"/>
  <c r="F180" i="13"/>
  <c r="F179" i="13"/>
  <c r="F178" i="13"/>
  <c r="F177" i="13"/>
  <c r="F176" i="13"/>
  <c r="F175" i="13"/>
  <c r="F174" i="13"/>
  <c r="F173" i="13"/>
  <c r="F172" i="13"/>
  <c r="F170" i="13"/>
  <c r="F169" i="13"/>
  <c r="F168" i="13"/>
  <c r="F167" i="13"/>
  <c r="F166" i="13"/>
  <c r="F164" i="13"/>
  <c r="F162" i="13"/>
  <c r="F159" i="13"/>
  <c r="F158" i="13"/>
  <c r="F157" i="13"/>
  <c r="F156" i="13"/>
  <c r="F155" i="13"/>
  <c r="F154" i="13"/>
  <c r="F153" i="13"/>
  <c r="F152" i="13"/>
  <c r="F151" i="13"/>
  <c r="F150" i="13"/>
  <c r="F148" i="13"/>
  <c r="F147" i="13"/>
  <c r="F146" i="13"/>
  <c r="F145" i="13"/>
  <c r="F144" i="13"/>
  <c r="F143" i="13"/>
  <c r="F142" i="13"/>
  <c r="F141" i="13"/>
  <c r="F139" i="13"/>
  <c r="F138" i="13"/>
  <c r="F137" i="13"/>
  <c r="F135" i="13"/>
  <c r="F134" i="13"/>
  <c r="F133" i="13"/>
  <c r="F132" i="13"/>
  <c r="F131" i="13"/>
  <c r="F130" i="13"/>
  <c r="F129" i="13"/>
  <c r="F128" i="13"/>
  <c r="F127" i="13"/>
  <c r="F126" i="13"/>
  <c r="F124" i="13"/>
  <c r="F122" i="13"/>
  <c r="F120" i="13"/>
  <c r="F118" i="13"/>
  <c r="F116" i="13"/>
  <c r="F115" i="13"/>
  <c r="F114" i="13"/>
  <c r="F112" i="13"/>
  <c r="F110" i="13"/>
  <c r="F108" i="13"/>
  <c r="F106" i="13"/>
  <c r="F105" i="13"/>
  <c r="F103" i="13"/>
  <c r="F101" i="13"/>
  <c r="F99" i="13"/>
  <c r="F98" i="13"/>
  <c r="F97" i="13"/>
  <c r="F96" i="13"/>
  <c r="F95" i="13"/>
  <c r="F94" i="13"/>
  <c r="F92" i="13"/>
  <c r="F91" i="13"/>
  <c r="F89" i="13"/>
  <c r="F88" i="13"/>
  <c r="F87" i="13"/>
  <c r="F86" i="13"/>
  <c r="F85" i="13"/>
  <c r="F84" i="13"/>
  <c r="F83" i="13"/>
  <c r="F81" i="13"/>
  <c r="F79" i="13"/>
  <c r="F77" i="13"/>
  <c r="F75" i="13"/>
  <c r="F73" i="13"/>
  <c r="F71" i="13"/>
  <c r="F70" i="13"/>
  <c r="F69" i="13"/>
  <c r="F68" i="13"/>
  <c r="F67" i="13"/>
  <c r="F66" i="13"/>
  <c r="F65" i="13"/>
  <c r="F63" i="13"/>
  <c r="F61" i="13"/>
  <c r="F59" i="13"/>
  <c r="F58" i="13"/>
  <c r="F57" i="13"/>
  <c r="F55" i="13"/>
  <c r="F54" i="13"/>
  <c r="F53" i="13"/>
  <c r="F52" i="13"/>
  <c r="F50" i="13"/>
  <c r="F49" i="13"/>
  <c r="F48" i="13"/>
  <c r="F47" i="13"/>
  <c r="F46" i="13"/>
  <c r="F45" i="13"/>
  <c r="F43" i="13"/>
  <c r="F42" i="13"/>
  <c r="F41" i="13"/>
  <c r="F39" i="13"/>
  <c r="F38" i="13"/>
  <c r="F37" i="13"/>
  <c r="F35" i="13"/>
  <c r="F34" i="13"/>
  <c r="F33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A9" i="13" s="1"/>
  <c r="A10" i="13" s="1"/>
  <c r="A11" i="13" s="1"/>
  <c r="A12" i="13" s="1"/>
  <c r="A14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3" i="13" s="1"/>
  <c r="A34" i="13" s="1"/>
  <c r="A35" i="13" s="1"/>
  <c r="A37" i="13" s="1"/>
  <c r="A38" i="13" s="1"/>
  <c r="A39" i="13" s="1"/>
  <c r="A41" i="13" s="1"/>
  <c r="A42" i="13" s="1"/>
  <c r="A43" i="13" s="1"/>
  <c r="A45" i="13" s="1"/>
  <c r="A46" i="13" s="1"/>
  <c r="A47" i="13" s="1"/>
  <c r="A52" i="13" s="1"/>
  <c r="A57" i="13" s="1"/>
  <c r="A58" i="13" s="1"/>
  <c r="A59" i="13" s="1"/>
  <c r="A61" i="13" s="1"/>
  <c r="A63" i="13" s="1"/>
  <c r="A65" i="13" s="1"/>
  <c r="A67" i="13" s="1"/>
  <c r="A69" i="13" s="1"/>
  <c r="A71" i="13" s="1"/>
  <c r="A73" i="13" s="1"/>
  <c r="A75" i="13" s="1"/>
  <c r="A77" i="13" s="1"/>
  <c r="A79" i="13" s="1"/>
  <c r="A81" i="13" s="1"/>
  <c r="A83" i="13" s="1"/>
  <c r="A85" i="13" s="1"/>
  <c r="A87" i="13" s="1"/>
  <c r="A89" i="13" s="1"/>
  <c r="A92" i="13" s="1"/>
  <c r="A95" i="13" s="1"/>
  <c r="A96" i="13" s="1"/>
  <c r="A97" i="13" s="1"/>
  <c r="F7" i="13"/>
  <c r="H185" i="13" l="1"/>
  <c r="H187" i="13" s="1"/>
  <c r="A98" i="13"/>
  <c r="A99" i="13"/>
  <c r="A101" i="13" s="1"/>
  <c r="A103" i="13" s="1"/>
  <c r="A105" i="13" s="1"/>
  <c r="A106" i="13" s="1"/>
  <c r="A108" i="13" s="1"/>
  <c r="A110" i="13" s="1"/>
  <c r="A112" i="13" s="1"/>
  <c r="A114" i="13" s="1"/>
  <c r="A116" i="13" s="1"/>
  <c r="A118" i="13" s="1"/>
  <c r="A120" i="13" s="1"/>
  <c r="A122" i="13" s="1"/>
  <c r="A124" i="13" s="1"/>
  <c r="A126" i="13" s="1"/>
  <c r="A127" i="13" s="1"/>
  <c r="A128" i="13" s="1"/>
  <c r="A129" i="13" s="1"/>
  <c r="A130" i="13" s="1"/>
  <c r="A132" i="13" s="1"/>
  <c r="A134" i="13" s="1"/>
  <c r="A135" i="13" s="1"/>
  <c r="A137" i="13" s="1"/>
  <c r="A138" i="13" s="1"/>
  <c r="A139" i="13" s="1"/>
  <c r="A141" i="13" s="1"/>
  <c r="A143" i="13" s="1"/>
  <c r="A144" i="13" s="1"/>
  <c r="A145" i="13" s="1"/>
  <c r="A146" i="13" s="1"/>
  <c r="A148" i="13" s="1"/>
  <c r="A150" i="13" s="1"/>
  <c r="A154" i="13" s="1"/>
  <c r="A155" i="13" s="1"/>
  <c r="A156" i="13" s="1"/>
  <c r="A157" i="13" s="1"/>
  <c r="A158" i="13" s="1"/>
  <c r="A159" i="13" s="1"/>
  <c r="A162" i="13" s="1"/>
  <c r="A164" i="13" s="1"/>
  <c r="A166" i="13" s="1"/>
  <c r="A168" i="13" s="1"/>
  <c r="A170" i="13" s="1"/>
  <c r="A172" i="13" s="1"/>
  <c r="A173" i="13" s="1"/>
  <c r="A174" i="13" s="1"/>
  <c r="A175" i="13" s="1"/>
  <c r="A176" i="13" s="1"/>
  <c r="A177" i="13" s="1"/>
  <c r="A178" i="13" s="1"/>
  <c r="A179" i="13" s="1"/>
  <c r="A180" i="13" s="1"/>
  <c r="A181" i="13" s="1"/>
  <c r="A182" i="13" s="1"/>
  <c r="F183" i="13"/>
  <c r="F184" i="13" s="1"/>
  <c r="F185" i="13" s="1"/>
  <c r="F186" i="13" s="1"/>
  <c r="F187" i="13" s="1"/>
</calcChain>
</file>

<file path=xl/sharedStrings.xml><?xml version="1.0" encoding="utf-8"?>
<sst xmlns="http://schemas.openxmlformats.org/spreadsheetml/2006/main" count="608" uniqueCount="256">
  <si>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</si>
  <si>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</si>
  <si>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</si>
  <si>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</si>
  <si>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</si>
  <si>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</si>
  <si>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ც</t>
  </si>
  <si>
    <t>სულ პირდაპირი ხარჯები</t>
  </si>
  <si>
    <t>სულ</t>
  </si>
  <si>
    <t>ადგ.</t>
  </si>
  <si>
    <t>გაუთვალისწინებელი ხარჯები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</si>
  <si>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</si>
  <si>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</si>
  <si>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</si>
  <si>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t>კონტრაქტორი</t>
  </si>
  <si>
    <t>კონტრაქტორის მასალა</t>
  </si>
  <si>
    <t>კონტრაქტორის მომსახურება</t>
  </si>
  <si>
    <t>დ.ღ.გ.</t>
  </si>
  <si>
    <t>gwp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</si>
  <si>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</si>
  <si>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ავ/თვითმცლელებზე</t>
  </si>
  <si>
    <t>ჭის ქვაბულის კედლების გამაგრება ფარებით</t>
  </si>
  <si>
    <t>მ²</t>
  </si>
  <si>
    <t>შედგენილია საბაზისო ნორმებით, მიმდინარე ფასებში 2025 წლის IV კვარტლის დონეზე</t>
  </si>
  <si>
    <t xml:space="preserve">ჯავის V შესახვევში წყალსადენის ქსელის რეაბილიტაცია  </t>
  </si>
  <si>
    <t>ტრანშეის კონტურებში არსებული ასფალტობეტონის საფარის ჩახერხვა 10 სმ სიღრმეზე ორ ზოლად ფრეზით შემდგომ კონტურების შესწორება</t>
  </si>
  <si>
    <t>ასფალტობეტონის საფარის მოხსნა სისქით 10 სმ სანგრევი ჩაქუჩით გვერძე დაყრით</t>
  </si>
  <si>
    <t>ავტოთვითმცლელით გატანა 17 კმ</t>
  </si>
  <si>
    <t>6-1</t>
  </si>
  <si>
    <t>ბითუმის ემულსია</t>
  </si>
  <si>
    <t>ასფალტობეტონის საფარის აღდგენა სისქით 4 სმ წვრილმარცვლოვანი 4 სმ /მასალის გათვალისწინებით/</t>
  </si>
  <si>
    <t>7-1</t>
  </si>
  <si>
    <t>III კატ. გრუნტის დამუშავება (თხრილში) ხელით, გვერდზე დაყრით</t>
  </si>
  <si>
    <t>III კატ. გვერდზე დაყრილი ხელით დამუშავებული გრუნტის დატვირთვა ექსკავატორით ა/თვითმცლელებზე</t>
  </si>
  <si>
    <t>III კატ. გვერდზე დაყრილი ხელით დამუშავებული გრუნტის დატვირთვა ხელით ა/თვითმცლელებზე</t>
  </si>
  <si>
    <t>23-1</t>
  </si>
  <si>
    <t>წყალსადენის პოლიეთილენის მილის ჰიდრავლიკური გამოცდა PE100 SDR11 PN16 d=110 მმ</t>
  </si>
  <si>
    <t>26-1</t>
  </si>
  <si>
    <t>წყალსადენის პოლიეთილენის მილის ჰიდრავლიკური გამოცდა PE100 SDR11 PN16 d=75 მმ</t>
  </si>
  <si>
    <t>29-1</t>
  </si>
  <si>
    <t>წყალსადენის პოლიეთილენის მილის ჰიდრავლიკური გამოცდა PE100 SDR11 PN16 d=63 მმ</t>
  </si>
  <si>
    <t>32-1</t>
  </si>
  <si>
    <t>პოლიეთილენის მილი d=25 მმ 16 ატმ</t>
  </si>
  <si>
    <t>კომპ.</t>
  </si>
  <si>
    <t>35.1</t>
  </si>
  <si>
    <t>35.2</t>
  </si>
  <si>
    <t>35.3</t>
  </si>
  <si>
    <t>35-1</t>
  </si>
  <si>
    <t>36.1</t>
  </si>
  <si>
    <t>36.2</t>
  </si>
  <si>
    <t>36.3</t>
  </si>
  <si>
    <t>36-1</t>
  </si>
  <si>
    <t>ლითონის ელემენტების შეღებვა ანტიკოროზიული ლაქით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</si>
  <si>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</si>
  <si>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</si>
  <si>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</si>
  <si>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</si>
  <si>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</si>
  <si>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</si>
  <si>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</si>
  <si>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</si>
  <si>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</si>
  <si>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</si>
  <si>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</si>
  <si>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</si>
  <si>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51-1</t>
  </si>
  <si>
    <t>52-1</t>
  </si>
  <si>
    <t>53-1</t>
  </si>
  <si>
    <t>54-1</t>
  </si>
  <si>
    <t>54-2</t>
  </si>
  <si>
    <t>55-1</t>
  </si>
  <si>
    <t>55-2</t>
  </si>
  <si>
    <t>კგ</t>
  </si>
  <si>
    <t>59-1</t>
  </si>
  <si>
    <t>60-1</t>
  </si>
  <si>
    <t>61-1</t>
  </si>
  <si>
    <t>63-1</t>
  </si>
  <si>
    <t>64-1</t>
  </si>
  <si>
    <t>65-1</t>
  </si>
  <si>
    <t>66-1</t>
  </si>
  <si>
    <t>67-1</t>
  </si>
  <si>
    <t>68-1</t>
  </si>
  <si>
    <t>69-1</t>
  </si>
  <si>
    <t>70-1</t>
  </si>
  <si>
    <t>71-1</t>
  </si>
  <si>
    <t>72-1</t>
  </si>
  <si>
    <t>77-1</t>
  </si>
  <si>
    <t>78-1</t>
  </si>
  <si>
    <t>80-1</t>
  </si>
  <si>
    <t>84-1</t>
  </si>
  <si>
    <t>88-1</t>
  </si>
  <si>
    <t>89-1</t>
  </si>
  <si>
    <t>90-1</t>
  </si>
  <si>
    <t>90-2</t>
  </si>
  <si>
    <t>90-3</t>
  </si>
  <si>
    <t>კომპ</t>
  </si>
  <si>
    <t>96-1</t>
  </si>
  <si>
    <t>განშტოების კვანძის მოწყობა</t>
  </si>
  <si>
    <t>97-1</t>
  </si>
  <si>
    <t>წყალმზომის კომპოზიტური ოთხკუთხა პლასტმასის ჭა (485X485X415) მმ შეძენა</t>
  </si>
  <si>
    <t>98-1</t>
  </si>
  <si>
    <t>99-1</t>
  </si>
  <si>
    <t>100-1</t>
  </si>
  <si>
    <t>არსებული ფასონური ნაწილების, ჭების და მილების დემონტაჟი</t>
  </si>
  <si>
    <t>დემონტირებული თუჯის ურდულის d=100 მმ (2 ცალი) დატვირთვა ავტოთვითმცლელზე, გატანა და დასაწყობება 6 კმ-ზე</t>
  </si>
  <si>
    <t>პოლიეთილენის მუხლის მოწყობა PN16 d=110 მმ 90°</t>
  </si>
  <si>
    <r>
      <t>მ</t>
    </r>
    <r>
      <rPr>
        <vertAlign val="superscript"/>
        <sz val="10"/>
        <rFont val="Segoe UI"/>
        <family val="2"/>
      </rPr>
      <t>2</t>
    </r>
  </si>
  <si>
    <t>ქვაფენილის საფარის მოხსნა, გვერდზე დაყრით</t>
  </si>
  <si>
    <t>გვერდძე დაყრილი ასფალტობეტონის ნატეხების. და ქვაფენილის დატვირთვა ექსკავატორით ერთციცხვიანი 0,5 მ3დატვირთვა ავ/თვითმცლელებზე</t>
  </si>
  <si>
    <t>ასფალტობეტონის საფარის აღდგენა სისქით 6 სმ; მსხვილმარცვლოვანი 6 სმ /მასალის გათვალისწინებით/</t>
  </si>
  <si>
    <t>III კატ. გრუნტის დამუშავება (თხრილში) ექსკავატორით, ჩამჩის მოცულობით 0.5 მ3 ა/მ დატვირთვით</t>
  </si>
  <si>
    <t>IV კატ. გრუნტის დამუშავება (თხრილში) ექსკავატორით ერთციცხვიანი 0,5 მ3 დატვირთვა ავ/თვითმცლელზე</t>
  </si>
  <si>
    <t>IV კატ. გვერდზე დაყრილი ხელით დამუშავებული გრუნტის დატვირთვა ექსკავატორით ერთციცხვიანი 0,5 მ3 დატვირთვა ავ/თვითმცლელზე</t>
  </si>
  <si>
    <t>ქვიშის (ფრაქცია 0.5-5 მმ) ჩაყრა თხრილში ხელით და მექანიზმის გამოყენებით მილის ქვეშ 15 სმ მილის ზემოდან 30 სმ მსუბუქი დატკეპნით</t>
  </si>
  <si>
    <t>თხრილის შევსება (ბალასტი) ქვიშა-ხრეშოვანი ნარევით (ფრაქცია 0-80 მმ; 0-120 მმ;) მექანიზმით, დატკეპნით</t>
  </si>
  <si>
    <t>თხრილის შევსება ღორღით (ფრაქცია 0-40 მმ) მექანიზმით, სისქით 20 სმ დატკეპნით გადაადგილება 50 მ-ზე სამშენებლო ობიექტზე</t>
  </si>
  <si>
    <t>ჭის ქვეშ ღორღის ბალიშის (ფრაქცია 0-40 მმ) მოწყობა 10 სმ დატკეპვნით</t>
  </si>
  <si>
    <t>წყალსადენის პოლიეთილენის მილის მონტაჟი PE100 SDR11 PN16 d=110 მმ /პირაპირა შედუღებით/</t>
  </si>
  <si>
    <t>წყალსადენის პოლიეთილენის მილის შეძენა PE100 SDR11 PN16 d=110 მმ</t>
  </si>
  <si>
    <t>წყალსადენის პოლიეთილენის მილის გარეცხვა ქლორიანი წყლით PE100 SDR11 PN16 d=110 მმ</t>
  </si>
  <si>
    <t>წყალსადენის პოლიეთილენის მილის მონტაჟი PE100 SDR11 PN16 d=75 მმ</t>
  </si>
  <si>
    <t>წყალსადენის პოლიეთილენის მილის შეძენა PE100 SDR11 PN16 d=75 მმ</t>
  </si>
  <si>
    <t>წყალსადენის პოლიეთილენის მილის გარეცხვა ქლორიანი წყლით PE100 SDR11 PN16 d=75 მმ</t>
  </si>
  <si>
    <t>წყალსადენის პოლიეთილენის მილის მონტაჟი PE100 SDR11 PN16 d=63 მმ</t>
  </si>
  <si>
    <t>წყალსადენის პოლიეთილენის მილის შეძენა PE100 SDR11 PN16 d=63 მმ</t>
  </si>
  <si>
    <t>წყალსადენის პოლიეთილენის მილის გარეცხვა ქლორიანი წყლით PE100 SDR11 PN16 d=63 მმ</t>
  </si>
  <si>
    <t>წყალსადენის პოლიეთილენის მილის შეძენა, მონტაჟი PE 100 SDR 11 PN 16 d=25 მმ</t>
  </si>
  <si>
    <t>წყალსადენის პოლიეთილენის მილის PE 100 SDR 11 PN16 d=25 მმ ჰიდრავლიკური გამოცდა</t>
  </si>
  <si>
    <t>წყალსადენის პოლიეთილენის მილის გარეცხვა ქლორიანი წყლით PE 100 SDR 11 PN 16 d=25 მმ</t>
  </si>
  <si>
    <t>წყალსადენის რკ/ბ ანაკრები წრ. ჭის D=1.5 მ Hსრ=1.86 მ (2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40 ტ), 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</si>
  <si>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რკ/ბ რგოლი D=1740 მმ / H=900 მმ ბეტონი B22.5 (M-300) (პროექტით)</t>
  </si>
  <si>
    <t>რკ/ბ ძირი D=1740 მმ ბეტონი B22.5 (M-300) (პროექტით)</t>
  </si>
  <si>
    <t>რკ/ბ გადახურვის ფილა მრგვალი D=1740 მმ ბეტონი B22.5 (M-300) (პროექტით)</t>
  </si>
  <si>
    <t>თუჯის ჩარჩო ხუფი 65 სმ შეძენა</t>
  </si>
  <si>
    <t>წყალსადენის რკ/ბ ანაკრები წრ. ჭის D=1.00 მ Hსრ=1.8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40 ტ), 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</si>
  <si>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რკ/ბ რგოლი D=1000 მმ / H=900 მმ ბეტონი B22.5 (M-300) (პროექტით)</t>
  </si>
  <si>
    <t>რკ/ბ ძირის ფილა მრგვალი D=1200 მმ ბეტონი B22.5 (M-300) (პროექტით)</t>
  </si>
  <si>
    <t>რკ/ბ გადახურვის ფილა მრგვალი D=1200 მმ ბეტონი B22.5 (M-300) (პროექტით)</t>
  </si>
  <si>
    <t>ჭის რგოლების გადაბმის ადგილას ჰიდროსაიზოლაციო მასალა "პენებარი" შეძენა</t>
  </si>
  <si>
    <t>თუჯის ურდულის მოწყობა PN16 d=150 მმ</t>
  </si>
  <si>
    <t>თუჯის ურდული შეძენა PN16 d=150 მმ</t>
  </si>
  <si>
    <t>თუჯის ურდულის მოწყობა PN16 d=100 მმ</t>
  </si>
  <si>
    <t>თუჯის ურდული შეძენა PN16 d=100 მმ</t>
  </si>
  <si>
    <t>თუჯის ურდულის PN16 d=50 მმ მოწყობა</t>
  </si>
  <si>
    <t>თუჯის ურდული PN16 d=50 მმ შეძენა</t>
  </si>
  <si>
    <t>ფოლადის სამკაპის მილტუჩით d=150/100 მმ მოწყობა (1 ცალი)</t>
  </si>
  <si>
    <t>ფოლადის სამკაპი შეძენა d=150/100 მმ</t>
  </si>
  <si>
    <t>ფოლადის სამკაპის მილტუჩით d=80/50 მმ მოწყობა (1 ცალი)</t>
  </si>
  <si>
    <t>ფოლადის სამკაპი შეძენა d=80/50 მმ</t>
  </si>
  <si>
    <t>ფოლადის სამკაპის მოწყობა PN16 d=150/80 მმ (1 ცალი)</t>
  </si>
  <si>
    <t>ფოლადის სამკაპი PN16 d=150/80 მმ შეძენა</t>
  </si>
  <si>
    <t>პოლიეთილენის სამკაპის PN16 d=110/110 მმ მოწყობა</t>
  </si>
  <si>
    <t>პოლიეთილენის სამკაპი PN16 d=110/110 მმ შეძენა</t>
  </si>
  <si>
    <t>პოლიეთილენის სამკაპის PN16 d=110/63 მმ მოწყობა</t>
  </si>
  <si>
    <t>პოლიეთილენის სამკაპი PN16 d=110/63 მმ შეძენა</t>
  </si>
  <si>
    <t>პოლიეთილენის სამკაპის PN16 d=110/25 მმ მოწყობა</t>
  </si>
  <si>
    <t>პოლიეთილენის სამკაპი PN16 d=110/25 მმ შეძენა</t>
  </si>
  <si>
    <t>პოლიეთილენის სამკაპის PN16 d=75/25 მმ მოწყობა</t>
  </si>
  <si>
    <t>პოლიეთილენის სამკაპი PN16 d=75/25 მმ შეძენა</t>
  </si>
  <si>
    <t>პოლიეთილენის ქურო უნაგირის PN16 d=110/25 მმ მოწყობა</t>
  </si>
  <si>
    <t>პოლიეთილენის ქურო უნაგირი PN16 d=110/25 მმ შეძენა</t>
  </si>
  <si>
    <t>უნივერსალური დამაკავშირებელი თუჯის ქურო მოწყობა PN16 d=150 მმ</t>
  </si>
  <si>
    <t>უნივერსალური დამაკავშირებელი თუჯის ქურო PN16 d=150 მმ შეძენა</t>
  </si>
  <si>
    <t>ფოლადის მილტუჩის PN16 d=150 მმ მოწყობა</t>
  </si>
  <si>
    <t>ფოლადის მილტუჩი PN16 d=150 მმ შეძენა</t>
  </si>
  <si>
    <t>ფოლადის მილტუჩის PN16 d=50 მმ მოწყობა</t>
  </si>
  <si>
    <t>ფოლადის მილტუჩი PN16 d=50 მმ შეძენა</t>
  </si>
  <si>
    <t>ფოლადის მილყელის მოწყობა d=159/4.5 მმ L=1.0 მ (2 ცალი)</t>
  </si>
  <si>
    <t>ფოლადის მილი (2 ცალი) d=159/4.5 მმ L=1.0 მ შეძენა</t>
  </si>
  <si>
    <t>პოლიეთილენის ადაპტორი მილტუჩით მოწყობა PN16 d=110 მმ</t>
  </si>
  <si>
    <t>პოლიეთილენის ადაპტორი PN16 d=110 მმ შეძენა</t>
  </si>
  <si>
    <t>ადაპტორის მილტუჩა PN16 d=110 მმ შეძენა</t>
  </si>
  <si>
    <t>პოლიეთილენის ადაპტორი მილტუჩით მოწყობა PN16 d=63 მმ</t>
  </si>
  <si>
    <t>პოლიეთილენის ადაპტორი PN16 d=63 მმ შეძენა</t>
  </si>
  <si>
    <t>ადაპტორის მილტუჩა PN16 d=63 მმ შეძენა</t>
  </si>
  <si>
    <t>ჩობალის შეძენა და მოწყობა d=273/6 მმ (2 ცალი)</t>
  </si>
  <si>
    <t>ჩობალის შეძენა და მოწყობა d=165/4.5 მმ (3 ცალი)</t>
  </si>
  <si>
    <t>ჩობალის შეძენა და მოწყობა d=114/4.5 მმ (1 ცალი)</t>
  </si>
  <si>
    <t>გაზინთული (გაპოხილი) თოკი ჩობალებისათვის (13.4 მ)</t>
  </si>
  <si>
    <t>პოლიეთილენის გადამყვანის PN16 d=110/75 მმ მოწყობა</t>
  </si>
  <si>
    <t>პოლიეთილენის გადამყვანი PN16 d=110/75 მმ შეძენა</t>
  </si>
  <si>
    <t>პოლ/ფოლადზე გადამყვანის ,,რაკეტა'' მოწყობა d=110/100 მმ</t>
  </si>
  <si>
    <t>პოლ/ფოლადზე გადამყვანის ,,რაკეტა'' შეძენა d=110/100 მმ</t>
  </si>
  <si>
    <t>პოლ/ფოლადზე გადამყვანის ,,რაკეტა'' მოწყობა d=75/63 მმ</t>
  </si>
  <si>
    <t>პოლ/ფოლადზე გადამყვანის ,,რაკეტა'' შეძენა d=75/63 მმ</t>
  </si>
  <si>
    <t>საყრდენი ფოლადის მილის d=51/3.0 მმ L=0.3 მ; ფოლადის ფურცლით 200X200 მმ სისქით 6 მმ (5 კომპ.) შეძენა/მოწყობა</t>
  </si>
  <si>
    <t>პოლიეთილენის შემაერთებელი ელ. ქუროს მოწყობა PN16 d=110 მმ</t>
  </si>
  <si>
    <t>პოლიეთილენის ელ. ქურო PN16 d=110 მმ შეძენა</t>
  </si>
  <si>
    <t>პოლიეთილენის შემაერთებელი ელ. ქუროს მოწყობა PN16 d=75 მმ</t>
  </si>
  <si>
    <t>პოლიეთილენის ელ. ქურო PN16 d=75 მმ შეძენა</t>
  </si>
  <si>
    <t>პოლიეთილენის შემაერთებელი ელ. ქუროს მოწყობა PN16 d=63 მმ</t>
  </si>
  <si>
    <t>პოლიეთილენის ელ. ქურო PN16 d=63 მმ შეძენა</t>
  </si>
  <si>
    <t>პოლიეთილენის შემაერთებელი ელ. ქუროს მოწყობა PN16 d=25 მმ</t>
  </si>
  <si>
    <t>პოლიეთილენის ელ. ქურო PN16 d=25 მმ შეძენა</t>
  </si>
  <si>
    <t>ფოლადის მუხლის d=50 900 მოწყობა (1 ცალი)</t>
  </si>
  <si>
    <t>ფოლადის მუხლი d=50 900 შეძენა</t>
  </si>
  <si>
    <t>პოლიეთილენის მუხლი PN16 d=110 მმ 90° შეძენა</t>
  </si>
  <si>
    <t>პოლიეთილენის მუხლის PN16 d=110 მმ 45°მოწყობა</t>
  </si>
  <si>
    <t>პოლიეთილენის მუხლი PN16 d=110 მმ 45° შეძენა</t>
  </si>
  <si>
    <t>პოლიეთილენის მუხლის PN16 d=63 მმ 90°მოწყობა</t>
  </si>
  <si>
    <t>პოლიეთილენის მუხლი PN16 d=63 მმ 90° შეძენა</t>
  </si>
  <si>
    <t>პოლიეთილენის მუხლის PN16 d=63 მმ 45°მოწყობა</t>
  </si>
  <si>
    <t>პოლიეთილენის მუხლი PN16 d=63 მმ 45° შეძენა</t>
  </si>
  <si>
    <t>პოლიეთილენის მუხლის PN16 d=25 მმ 90° მოწყობა</t>
  </si>
  <si>
    <t>პოლიეთილენის მუხლი PN16 d=25 მმ 90° შეძენა</t>
  </si>
  <si>
    <t>საპროექტო პოლიეთილენის მილის PE100 SDR11 PN16 d=110 მმ პირიპირა შედუღების გადაბმის ადგილების შემოწმება</t>
  </si>
  <si>
    <t>საპროექტო მილის თავზე, სასიგნალო ლენტის შეძენა და მოწყობა თხრილში</t>
  </si>
  <si>
    <t>საპროექტო პოლიეთილენის PE100 SDR11 PN16 d=25 მმ მილის გადაერთება არსებულ d=25 მმ პოლიპროპილენის ქსელში</t>
  </si>
  <si>
    <t>საპროექტო პოლიეთილენის PE 100 SDR 11 PN 16 d=25 მმ მილის გადაერთება არსებულ d=20 მმ წყალსადენის ფოლადის მილზე</t>
  </si>
  <si>
    <t>პოლიეთილენის PE100 ქურო გ/ხრ d=25X½" მმ მოწყობა</t>
  </si>
  <si>
    <t>პპოლიეთილენის PE100 ქურო გ/ხრ d=25X½" მმ შეძენა და მოწყობა</t>
  </si>
  <si>
    <t>პოლიპროპილენის ქუროს PPR d=25/15მმ შ/ხრ მოწყობა</t>
  </si>
  <si>
    <t>პოლიპროპილენის ქუროს PPR d=25/15მმ შ/ხრ შეძენა</t>
  </si>
  <si>
    <t>ფოლადის მილზე გ/ხრ მოჭრა d=20 მმ</t>
  </si>
  <si>
    <t>წყალსადენის პოლიეთილენის მილის მონტაჟი PE100 SDR11 PN16 d=63 მმ ზედმეტი და გამოყენებული წყლის გადამღვრელისთვის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</si>
  <si>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</si>
  <si>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</si>
  <si>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მიწისზედა სახანძრო ჰიდრანტის მოწყობა 110 მმ მილზე</t>
  </si>
  <si>
    <t>ფოლადის სწორნაკერიანი d=89/4.5 მმ მილის მოწყობა</t>
  </si>
  <si>
    <t>ფოლადის სწორნაკერიანი d=89/4.5 მმ მილი შეძენა</t>
  </si>
  <si>
    <t>ფოლადის სწორნაკერიანი d=89/4.5 მმ მილის (ქარხნული იზოლაციით) ჰიდრავლიკური გამოცდა</t>
  </si>
  <si>
    <t>ფოლადის სწორნაკერიანი d=89/4.5 მმ მილის (ქარხნული იზოლაციით) ქლორიანი წყლით გარეცხვა</t>
  </si>
  <si>
    <t>ფოლადის სწორნაკერიანი d=89/4.5 მმ მილის (ქარხნული იზოლაციით) პირიპირა შედუღებით გადაბმის ადგილების შემოწმება</t>
  </si>
  <si>
    <t>ფოლადის მილტუჩის PN16 d=80 მმ მოწყობა</t>
  </si>
  <si>
    <t>ფოლადის მილტუჩი PN16 d=80 მმ შეძენა</t>
  </si>
  <si>
    <t>თუჯის ურდულის PN16 d=80 მმ მოწყობა</t>
  </si>
  <si>
    <t>თუჯის ურდული PN16 d=80 მმ შეძენა</t>
  </si>
  <si>
    <t>ფოლდის სამკაპის მილტუჩით d=100/80 მმ მოწყობა (1 ცალი)</t>
  </si>
  <si>
    <t>ფოლადის სამკაპი შეძენა d=100/80 მმ</t>
  </si>
  <si>
    <t>ფოლადის მილტუჩი შეძენა d=100 მმ</t>
  </si>
  <si>
    <t>ფოლადის მილტუჩი შეძენა d=80 მმ</t>
  </si>
  <si>
    <t>ჩობალის შეძენა და მოწყობა d=140/4.5 მმ (3 ცალი)</t>
  </si>
  <si>
    <t>გაზინთული (გაპოხილი) თოკი ჩობალებისათვის (5.0 მ)</t>
  </si>
  <si>
    <t>სახანძრო ჰიდრანტის ქვეშ ბეტონის საყრდენი ბალიშის მოწყობა, ბეტონის მარკა B-25 (0.4*0.4*0.2) მ (2 ცალი)</t>
  </si>
  <si>
    <t>ბეტონის B-22.5 M-300 მოწყობა სახანძრო ხუფის (კოვერი) ჰიდრანტის გარშემო</t>
  </si>
  <si>
    <t>საყრდენი ფოლადის მილის d=51/3.0 მმ L=0.3 მ; ფოლადის ფურცლით 200X200 მმ სისქით 6 მმ (2 ცალი) (2 კომპ.) შეძენა/მოწყობა</t>
  </si>
  <si>
    <t>სახანძრო მიწიზედა ჰიდრანტების (კომპლექტი) მოწყობა d=80 მმ</t>
  </si>
  <si>
    <t>სახანძრო მიწისზედა ჰიდრანტი შეძენა</t>
  </si>
  <si>
    <t>წყალმზომის კომპოზიტური ოთხკუთხა პლასტმასის ჭის (485X485X415) მმ მოწყობა წყალმზომის კვანძისთვის</t>
  </si>
  <si>
    <t>პოლ/ფოლადზე გადამყვანის d=25/20 მმ გ/ხ მოწყობა</t>
  </si>
  <si>
    <t>პოლ/ფოლადზე გადამყვანი d=25/20 მმ გ/ხ შეძენა</t>
  </si>
  <si>
    <t>სფერული ვენტილის PN16 d=20 მმ მონტაჟი</t>
  </si>
  <si>
    <t>სფერული ვენტილი PN16 d=20 მმ შეძენა</t>
  </si>
  <si>
    <t>მოძრავი ქანჩი d=20 მმ შეძენა</t>
  </si>
  <si>
    <t>არსებული წყალსადენის ანაკრები რკ/ბეტონის ჭის დემონტაჟი D=1.0 მ Hსრ=1.5 მ (1 კომპ)</t>
  </si>
  <si>
    <t>დემონტირებული რკ. ბეტონის ჭების ნატეხების ავტოთვითმცლე- ლზე დატვირთვა გატანა 17კმ</t>
  </si>
  <si>
    <t>დემონტირებული თუჯის ჩაჩო ხუფის დასასაწყობება 6 კმ</t>
  </si>
  <si>
    <t>არსებული თუჯის მილის d=100 მმ დემონტაჟი</t>
  </si>
  <si>
    <t>დემონტირებული მილის დატვირთვა ავ/თვითმცლელზე გატანა დასაწყობება 6 კმ</t>
  </si>
  <si>
    <t>წყალსადენის პოლიეთილენის მილის d=25 მმ დემონტაჟი</t>
  </si>
  <si>
    <t>დემონტირებული წყალსადენის პოლიეთილენის მილის d=25 მმ დატვირთვა ავტოთვითმცლელზე გატანა ნაგავსაყრელზე 17 კმ</t>
  </si>
  <si>
    <t>არსებული თუჯის ურდულის d=100 მმ დემონტაჟი</t>
  </si>
  <si>
    <t>არსებული მიწისზედა სახანძრო ჰიდრანტის (კომპლექტი) დემონტაჟი</t>
  </si>
  <si>
    <t>დემონტირებული მიწისზედა სახანძრო ჰიდრანტის (კომპლექტი) (1 ცალი) დატვირთვა ავტოთვითმცლელზე, გატანა და დასაწყობება 6 კმ-ზე</t>
  </si>
  <si>
    <t/>
  </si>
  <si>
    <t xml:space="preserve">  სულ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</si>
</sst>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\ _₾_-;\-* #,##0.00\ _₾_-;_-* &quot;-&quot;??\ _₾_-;_-@_-"/>
    <numFmt numFmtId="165" formatCode="0.0"/>
    <numFmt numFmtId="166" formatCode="0.000"/>
    <numFmt numFmtId="167" formatCode="_-* #,##0.00_р_._-;\-* #,##0.00_р_._-;_-* &quot;-&quot;??_р_._-;_-@_-"/>
    <numFmt numFmtId="169" formatCode="_(#,##0_);_(\(#,##0\);_(\ \-\ _);_(@_)"/>
    <numFmt numFmtId="171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0F0F0"/>
      </patternFill>
    </fill>
    <fill>
      <patternFill patternType="solid">
        <fgColor theme="5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1">
    <xf numFmtId="0" fontId="0" fillId="0" borderId="0" xfId="0"/>
    <xf numFmtId="0" fontId="5" fillId="2" borderId="0" xfId="1" applyFont="1" applyFill="1" applyAlignment="1">
      <alignment horizontal="center" vertical="center"/>
    </xf>
    <xf numFmtId="0" fontId="4" fillId="2" borderId="13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4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2" fontId="4" fillId="2" borderId="13" xfId="1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4" fillId="2" borderId="13" xfId="1" applyFont="1" applyFill="1" applyBorder="1" applyAlignment="1">
      <alignment horizontal="center" vertical="center"/>
    </xf>
    <xf numFmtId="165" fontId="4" fillId="2" borderId="13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4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3" xfId="1" applyFont="1" applyFill="1" applyBorder="1" applyAlignment="1">
      <alignment horizontal="left" vertical="center"/>
    </xf>
    <xf numFmtId="0" fontId="4" fillId="2" borderId="13" xfId="0" applyFont="1" applyFill="1" applyBorder="1" applyAlignment="1">
      <alignment vertical="center"/>
    </xf>
    <xf numFmtId="0" fontId="4" fillId="2" borderId="13" xfId="0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Alignment="1">
      <alignment vertical="center" wrapText="1"/>
    </xf>
    <xf numFmtId="169" fontId="5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9" fontId="4" fillId="0" borderId="14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6" xfId="6" applyFont="1" applyFill="1" applyBorder="1" applyAlignment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2" fontId="4" fillId="2" borderId="13" xfId="2" applyNumberFormat="1" applyFont="1" applyFill="1" applyBorder="1" applyAlignment="1" applyProtection="1">
      <alignment horizontal="center" vertical="center"/>
    </xf>
    <xf numFmtId="1" fontId="4" fillId="2" borderId="12" xfId="1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 applyProtection="1">
      <alignment horizontal="center" vertical="center"/>
      <protection locked="0"/>
    </xf>
    <xf numFmtId="1" fontId="4" fillId="2" borderId="12" xfId="0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>
      <alignment horizontal="center" vertical="center"/>
    </xf>
    <xf numFmtId="1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>
      <alignment horizontal="left" vertical="center" readingOrder="1"/>
    </xf>
    <xf numFmtId="0" fontId="4" fillId="2" borderId="13" xfId="0" applyFont="1" applyFill="1" applyBorder="1" applyAlignment="1">
      <alignment horizontal="left" vertical="center" readingOrder="1"/>
    </xf>
    <xf numFmtId="43" fontId="4" fillId="2" borderId="0" xfId="1" applyNumberFormat="1" applyFont="1" applyFill="1" applyAlignment="1">
      <alignment vertical="center"/>
    </xf>
    <xf numFmtId="49" fontId="4" fillId="2" borderId="12" xfId="1" applyNumberFormat="1" applyFont="1" applyFill="1" applyBorder="1" applyAlignment="1">
      <alignment horizontal="center" vertical="center"/>
    </xf>
    <xf numFmtId="1" fontId="4" fillId="2" borderId="13" xfId="1" applyNumberFormat="1" applyFont="1" applyFill="1" applyBorder="1" applyAlignment="1">
      <alignment horizontal="center" vertical="center"/>
    </xf>
    <xf numFmtId="165" fontId="4" fillId="2" borderId="13" xfId="2" applyNumberFormat="1" applyFont="1" applyFill="1" applyBorder="1" applyAlignment="1" applyProtection="1">
      <alignment horizontal="center" vertical="center"/>
    </xf>
    <xf numFmtId="166" fontId="4" fillId="2" borderId="13" xfId="2" applyNumberFormat="1" applyFont="1" applyFill="1" applyBorder="1" applyAlignment="1" applyProtection="1">
      <alignment horizontal="center" vertical="center"/>
    </xf>
    <xf numFmtId="1" fontId="4" fillId="2" borderId="15" xfId="0" applyNumberFormat="1" applyFont="1" applyFill="1" applyBorder="1" applyAlignment="1">
      <alignment horizontal="center" vertical="center"/>
    </xf>
    <xf numFmtId="165" fontId="4" fillId="2" borderId="11" xfId="0" applyNumberFormat="1" applyFont="1" applyFill="1" applyBorder="1" applyAlignment="1">
      <alignment horizontal="center" vertical="center"/>
    </xf>
    <xf numFmtId="49" fontId="4" fillId="2" borderId="12" xfId="1" applyNumberFormat="1" applyFont="1" applyFill="1" applyBorder="1" applyAlignment="1" applyProtection="1">
      <alignment horizontal="center" vertical="center"/>
      <protection locked="0"/>
    </xf>
    <xf numFmtId="49" fontId="7" fillId="2" borderId="12" xfId="0" applyNumberFormat="1" applyFont="1" applyFill="1" applyBorder="1" applyAlignment="1">
      <alignment horizontal="center" vertical="center"/>
    </xf>
    <xf numFmtId="1" fontId="7" fillId="2" borderId="12" xfId="0" applyNumberFormat="1" applyFont="1" applyFill="1" applyBorder="1" applyAlignment="1">
      <alignment horizontal="center" vertical="center"/>
    </xf>
    <xf numFmtId="171" fontId="4" fillId="2" borderId="12" xfId="6" applyNumberFormat="1" applyFont="1" applyFill="1" applyBorder="1" applyAlignment="1">
      <alignment horizontal="center" vertical="center"/>
    </xf>
    <xf numFmtId="43" fontId="4" fillId="2" borderId="13" xfId="6" applyFont="1" applyFill="1" applyBorder="1" applyAlignment="1">
      <alignment horizontal="center" vertical="center"/>
    </xf>
    <xf numFmtId="171" fontId="4" fillId="2" borderId="12" xfId="0" applyNumberFormat="1" applyFont="1" applyFill="1" applyBorder="1" applyAlignment="1">
      <alignment horizontal="center" vertical="center"/>
    </xf>
    <xf numFmtId="1" fontId="4" fillId="2" borderId="13" xfId="0" applyNumberFormat="1" applyFont="1" applyFill="1" applyBorder="1" applyAlignment="1">
      <alignment horizontal="center" vertical="center"/>
    </xf>
    <xf numFmtId="165" fontId="8" fillId="2" borderId="13" xfId="0" applyNumberFormat="1" applyFont="1" applyFill="1" applyBorder="1" applyAlignment="1">
      <alignment horizontal="center" vertical="center"/>
    </xf>
    <xf numFmtId="0" fontId="4" fillId="2" borderId="0" xfId="1" applyFont="1" applyFill="1"/>
    <xf numFmtId="0" fontId="7" fillId="2" borderId="13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left" vertical="center" readingOrder="1"/>
    </xf>
    <xf numFmtId="43" fontId="4" fillId="2" borderId="13" xfId="6" applyFont="1" applyFill="1" applyBorder="1" applyAlignment="1">
      <alignment vertical="center"/>
    </xf>
    <xf numFmtId="43" fontId="4" fillId="2" borderId="13" xfId="6" applyFont="1" applyFill="1" applyBorder="1" applyAlignment="1">
      <alignment horizontal="left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1" fontId="4" fillId="2" borderId="17" xfId="1" applyNumberFormat="1" applyFont="1" applyFill="1" applyBorder="1" applyAlignment="1">
      <alignment horizontal="center" vertical="center"/>
    </xf>
    <xf numFmtId="0" fontId="5" fillId="6" borderId="14" xfId="1" applyFont="1" applyFill="1" applyBorder="1" applyAlignment="1">
      <alignment horizontal="center" vertical="center"/>
    </xf>
    <xf numFmtId="43" fontId="4" fillId="2" borderId="11" xfId="6" applyFont="1" applyFill="1" applyBorder="1" applyAlignment="1" applyProtection="1">
      <alignment horizontal="center" vertical="center"/>
      <protection locked="0"/>
    </xf>
    <xf numFmtId="43" fontId="4" fillId="2" borderId="11" xfId="6" applyFont="1" applyFill="1" applyBorder="1" applyAlignment="1">
      <alignment horizontal="center" vertical="center"/>
    </xf>
  </cellXfs>
  <cellStyles count="10">
    <cellStyle name="Comma" xfId="6" builtinId="3"/>
    <cellStyle name="Comma 2" xfId="2" xr:uid="{00000000-0005-0000-0000-000001000000}"/>
    <cellStyle name="Comma 2 2" xfId="9" xr:uid="{00000000-0005-0000-0000-000002000000}"/>
    <cellStyle name="Comma 3" xfId="7" xr:uid="{00000000-0005-0000-0000-000003000000}"/>
    <cellStyle name="Comma 4" xfId="8" xr:uid="{00000000-0005-0000-0000-000004000000}"/>
    <cellStyle name="Normal" xfId="0" builtinId="0"/>
    <cellStyle name="Normal 2" xfId="1" xr:uid="{00000000-0005-0000-0000-000006000000}"/>
    <cellStyle name="Normal 3 2" xfId="3" xr:uid="{00000000-0005-0000-0000-000007000000}"/>
    <cellStyle name="Обычный 2" xfId="5" xr:uid="{00000000-0005-0000-0000-000009000000}"/>
    <cellStyle name="Обычный_Лист1" xfId="4" xr:uid="{00000000-0005-0000-0000-00000A000000}"/>
  </cellStyles>
  <dxfs count="11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gakhvlediani/Desktop/Budget%20Review/2015%20&amp;%202016%20Budget/2015%20&amp;%202016%20CAPEX.xlsx" TargetMode="External"/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2015 Project Status"/>
      <sheetName val="2016 Project Valuation"/>
      <sheetName val="NPV_IRR Calc"/>
      <sheetName val="Sensativities"/>
      <sheetName val="IDC Calc"/>
      <sheetName val="PROJECT APPROVAL"/>
      <sheetName val="Rekapitulace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44A4C-B079-402B-970A-A4A9FB09B784}">
  <sheetPr>
    <tabColor theme="2"/>
  </sheetPr>
  <dimension ref="A1:HL195"/>
  <sheetViews>
    <sheetView showGridLines="0" tabSelected="1" zoomScale="80" zoomScaleNormal="80" workbookViewId="0">
      <pane xSplit="2" ySplit="6" topLeftCell="C154" activePane="bottomRight" state="frozen"/>
      <selection pane="topRight" activeCell="C1" sqref="C1"/>
      <selection pane="bottomLeft" activeCell="A7" sqref="A7"/>
      <selection pane="bottomRight" activeCell="K185" sqref="K185"/>
    </sheetView>
  </sheetViews>
  <sheetFormatPr defaultColWidth="9.33203125" defaultRowHeight="15" x14ac:dyDescent="0.3"/>
  <cols>
    <col min="1" max="1" width="6.33203125" style="36" customWidth="1"/>
    <col min="2" max="2" width="38.33203125" style="4" customWidth="1"/>
    <col min="3" max="3" width="8.5546875" style="4" customWidth="1"/>
    <col min="4" max="4" width="12.5546875" style="4" bestFit="1" customWidth="1"/>
    <col min="5" max="5" width="11.33203125" style="4" customWidth="1"/>
    <col min="6" max="8" width="14.33203125" style="4" customWidth="1"/>
    <col min="9" max="9" width="31.44140625" style="4" bestFit="1" customWidth="1"/>
    <col min="10" max="16384" width="9.33203125" style="4"/>
  </cols>
  <sheetData>
    <row r="1" spans="1:12" x14ac:dyDescent="0.3">
      <c r="A1" s="5" t="s">
        <v>24</v>
      </c>
      <c r="B1" s="1"/>
      <c r="C1" s="1"/>
      <c r="D1" s="1"/>
      <c r="E1" s="1"/>
      <c r="F1" s="1"/>
      <c r="G1" s="1"/>
      <c r="H1" s="1"/>
    </row>
    <row r="2" spans="1:12" ht="15.6" thickBot="1" x14ac:dyDescent="0.35">
      <c r="A2" s="6" t="s">
        <v>23</v>
      </c>
      <c r="B2" s="37"/>
      <c r="C2" s="37"/>
      <c r="D2" s="37"/>
      <c r="E2" s="37"/>
      <c r="F2" s="37"/>
      <c r="G2" s="37"/>
      <c r="H2" s="37"/>
      <c r="I2" s="50"/>
    </row>
    <row r="3" spans="1:12" ht="21.75" customHeight="1" thickBot="1" x14ac:dyDescent="0.35">
      <c r="A3" s="7"/>
      <c r="C3" s="8"/>
      <c r="D3" s="8"/>
      <c r="E3" s="8"/>
      <c r="F3" s="8"/>
      <c r="G3" s="98" t="s">
        <v>14</v>
      </c>
      <c r="H3" s="98"/>
      <c r="I3" s="51"/>
    </row>
    <row r="4" spans="1:12" ht="18" customHeight="1" thickBot="1" x14ac:dyDescent="0.35">
      <c r="A4" s="95" t="s">
        <v>0</v>
      </c>
      <c r="B4" s="89" t="s">
        <v>1</v>
      </c>
      <c r="C4" s="89" t="s">
        <v>2</v>
      </c>
      <c r="D4" s="89" t="s">
        <v>11</v>
      </c>
      <c r="E4" s="91" t="s">
        <v>3</v>
      </c>
      <c r="F4" s="93" t="s">
        <v>12</v>
      </c>
      <c r="G4" s="91" t="s">
        <v>3</v>
      </c>
      <c r="H4" s="93" t="s">
        <v>255</v>
      </c>
      <c r="I4" s="52"/>
    </row>
    <row r="5" spans="1:12" ht="15.6" thickBot="1" x14ac:dyDescent="0.35">
      <c r="A5" s="96"/>
      <c r="B5" s="90"/>
      <c r="C5" s="90"/>
      <c r="D5" s="90"/>
      <c r="E5" s="92"/>
      <c r="F5" s="94"/>
      <c r="G5" s="92"/>
      <c r="H5" s="94"/>
      <c r="I5" s="53"/>
      <c r="J5" s="49"/>
      <c r="K5" s="49"/>
      <c r="L5" s="49"/>
    </row>
    <row r="6" spans="1:12" ht="15.6" thickBot="1" x14ac:dyDescent="0.35">
      <c r="A6" s="9">
        <v>1</v>
      </c>
      <c r="B6" s="3">
        <v>2</v>
      </c>
      <c r="C6" s="3">
        <v>3</v>
      </c>
      <c r="D6" s="3">
        <v>4</v>
      </c>
      <c r="E6" s="10">
        <v>5</v>
      </c>
      <c r="F6" s="11">
        <v>6</v>
      </c>
      <c r="G6" s="97">
        <v>7</v>
      </c>
      <c r="H6" s="97">
        <v>8</v>
      </c>
      <c r="I6" s="12">
        <v>9</v>
      </c>
    </row>
    <row r="7" spans="1:12" s="14" customFormat="1" x14ac:dyDescent="0.3">
      <c r="A7" s="64">
        <v>1</v>
      </c>
      <c r="B7" s="39" t="s">
        <v>25</v>
      </c>
      <c r="C7" s="13" t="s">
        <v>5</v>
      </c>
      <c r="D7" s="60">
        <v>454</v>
      </c>
      <c r="E7" s="60">
        <v>3.3822490033418231</v>
      </c>
      <c r="F7" s="60">
        <f>D7*E7</f>
        <v>1535.5410475171877</v>
      </c>
      <c r="G7" s="99">
        <v>0</v>
      </c>
      <c r="H7" s="99">
        <f>G7*D7</f>
        <v>0</v>
      </c>
      <c r="I7" s="41" t="s">
        <v>16</v>
      </c>
    </row>
    <row r="8" spans="1:12" s="21" customFormat="1" ht="15.6" x14ac:dyDescent="0.3">
      <c r="A8" s="62">
        <f>A7+1</f>
        <v>2</v>
      </c>
      <c r="B8" s="39" t="s">
        <v>26</v>
      </c>
      <c r="C8" s="13" t="s">
        <v>13</v>
      </c>
      <c r="D8" s="15">
        <v>37.299500000000002</v>
      </c>
      <c r="E8" s="15">
        <v>68.404665027234373</v>
      </c>
      <c r="F8" s="15">
        <f>D8*E8</f>
        <v>2551.4598031833284</v>
      </c>
      <c r="G8" s="100">
        <v>0</v>
      </c>
      <c r="H8" s="99">
        <f t="shared" ref="H8:H71" si="0">G8*D8</f>
        <v>0</v>
      </c>
      <c r="I8" s="41" t="s">
        <v>16</v>
      </c>
    </row>
    <row r="9" spans="1:12" s="21" customFormat="1" ht="15.6" x14ac:dyDescent="0.3">
      <c r="A9" s="80">
        <f>A8+1</f>
        <v>3</v>
      </c>
      <c r="B9" s="43" t="s">
        <v>107</v>
      </c>
      <c r="C9" s="17" t="s">
        <v>106</v>
      </c>
      <c r="D9" s="58">
        <v>250</v>
      </c>
      <c r="E9" s="15">
        <v>7.8800965959203841</v>
      </c>
      <c r="F9" s="15">
        <f t="shared" ref="F9:F71" si="1">D9*E9</f>
        <v>1970.024148980096</v>
      </c>
      <c r="G9" s="99">
        <v>0</v>
      </c>
      <c r="H9" s="99">
        <f t="shared" si="0"/>
        <v>0</v>
      </c>
      <c r="I9" s="41" t="s">
        <v>16</v>
      </c>
    </row>
    <row r="10" spans="1:12" s="21" customFormat="1" ht="15.6" x14ac:dyDescent="0.3">
      <c r="A10" s="64">
        <f>A9+1</f>
        <v>4</v>
      </c>
      <c r="B10" s="40" t="s">
        <v>108</v>
      </c>
      <c r="C10" s="24" t="s">
        <v>13</v>
      </c>
      <c r="D10" s="18">
        <v>62.299500000000002</v>
      </c>
      <c r="E10" s="15">
        <v>6.8765720203116301</v>
      </c>
      <c r="F10" s="15">
        <f t="shared" si="1"/>
        <v>428.40699857940439</v>
      </c>
      <c r="G10" s="100">
        <v>0</v>
      </c>
      <c r="H10" s="99">
        <f t="shared" si="0"/>
        <v>0</v>
      </c>
      <c r="I10" s="41" t="s">
        <v>16</v>
      </c>
    </row>
    <row r="11" spans="1:12" x14ac:dyDescent="0.3">
      <c r="A11" s="64">
        <f>A10+1</f>
        <v>5</v>
      </c>
      <c r="B11" s="39" t="s">
        <v>27</v>
      </c>
      <c r="C11" s="24" t="s">
        <v>4</v>
      </c>
      <c r="D11" s="19">
        <v>124.599</v>
      </c>
      <c r="E11" s="15">
        <v>16.387811943148797</v>
      </c>
      <c r="F11" s="15">
        <f t="shared" si="1"/>
        <v>2041.904980304397</v>
      </c>
      <c r="G11" s="99">
        <v>0</v>
      </c>
      <c r="H11" s="99">
        <f t="shared" si="0"/>
        <v>0</v>
      </c>
      <c r="I11" s="41" t="s">
        <v>16</v>
      </c>
    </row>
    <row r="12" spans="1:12" ht="15.6" x14ac:dyDescent="0.3">
      <c r="A12" s="59">
        <f>A11+1</f>
        <v>6</v>
      </c>
      <c r="B12" s="2" t="s">
        <v>109</v>
      </c>
      <c r="C12" s="24" t="s">
        <v>106</v>
      </c>
      <c r="D12" s="18">
        <v>80.099999999999994</v>
      </c>
      <c r="E12" s="15">
        <v>25.636103913896168</v>
      </c>
      <c r="F12" s="15">
        <f t="shared" si="1"/>
        <v>2053.451923503083</v>
      </c>
      <c r="G12" s="100">
        <v>0</v>
      </c>
      <c r="H12" s="99">
        <f t="shared" si="0"/>
        <v>0</v>
      </c>
      <c r="I12" s="41" t="s">
        <v>16</v>
      </c>
    </row>
    <row r="13" spans="1:12" x14ac:dyDescent="0.3">
      <c r="A13" s="68" t="s">
        <v>28</v>
      </c>
      <c r="B13" s="2" t="s">
        <v>29</v>
      </c>
      <c r="C13" s="24" t="s">
        <v>4</v>
      </c>
      <c r="D13" s="15">
        <v>4.8059999999999992E-2</v>
      </c>
      <c r="E13" s="15">
        <v>1740.2853597696001</v>
      </c>
      <c r="F13" s="15">
        <f t="shared" si="1"/>
        <v>83.638114390526965</v>
      </c>
      <c r="G13" s="99">
        <v>0</v>
      </c>
      <c r="H13" s="99">
        <f t="shared" si="0"/>
        <v>0</v>
      </c>
      <c r="I13" s="41" t="s">
        <v>15</v>
      </c>
    </row>
    <row r="14" spans="1:12" ht="15.6" x14ac:dyDescent="0.3">
      <c r="A14" s="69">
        <f>A12+1</f>
        <v>7</v>
      </c>
      <c r="B14" s="2" t="s">
        <v>30</v>
      </c>
      <c r="C14" s="24" t="s">
        <v>106</v>
      </c>
      <c r="D14" s="15">
        <v>80.099999999999994</v>
      </c>
      <c r="E14" s="15">
        <v>19.839433537085291</v>
      </c>
      <c r="F14" s="15">
        <f t="shared" si="1"/>
        <v>1589.1386263205318</v>
      </c>
      <c r="G14" s="100">
        <v>0</v>
      </c>
      <c r="H14" s="99">
        <f t="shared" si="0"/>
        <v>0</v>
      </c>
      <c r="I14" s="41" t="s">
        <v>16</v>
      </c>
    </row>
    <row r="15" spans="1:12" s="21" customFormat="1" x14ac:dyDescent="0.3">
      <c r="A15" s="68" t="s">
        <v>31</v>
      </c>
      <c r="B15" s="2" t="s">
        <v>29</v>
      </c>
      <c r="C15" s="24" t="s">
        <v>4</v>
      </c>
      <c r="D15" s="15">
        <v>4.8059999999999992E-2</v>
      </c>
      <c r="E15" s="15">
        <v>1740.2853597696001</v>
      </c>
      <c r="F15" s="15">
        <f t="shared" si="1"/>
        <v>83.638114390526965</v>
      </c>
      <c r="G15" s="99">
        <v>0</v>
      </c>
      <c r="H15" s="99">
        <f t="shared" si="0"/>
        <v>0</v>
      </c>
      <c r="I15" s="41" t="s">
        <v>15</v>
      </c>
    </row>
    <row r="16" spans="1:12" s="21" customFormat="1" ht="15.6" x14ac:dyDescent="0.3">
      <c r="A16" s="59">
        <f>A14+1</f>
        <v>8</v>
      </c>
      <c r="B16" s="39" t="s">
        <v>110</v>
      </c>
      <c r="C16" s="24" t="s">
        <v>13</v>
      </c>
      <c r="D16" s="25">
        <v>56.902030250000017</v>
      </c>
      <c r="E16" s="15">
        <v>5.0967855515911928</v>
      </c>
      <c r="F16" s="15">
        <f t="shared" si="1"/>
        <v>290.01744563440508</v>
      </c>
      <c r="G16" s="100">
        <v>0</v>
      </c>
      <c r="H16" s="99">
        <f t="shared" si="0"/>
        <v>0</v>
      </c>
      <c r="I16" s="41" t="s">
        <v>16</v>
      </c>
    </row>
    <row r="17" spans="1:220" ht="15.6" x14ac:dyDescent="0.3">
      <c r="A17" s="59">
        <f t="shared" ref="A17:A31" si="2">A16+1</f>
        <v>9</v>
      </c>
      <c r="B17" s="39" t="s">
        <v>32</v>
      </c>
      <c r="C17" s="24" t="s">
        <v>13</v>
      </c>
      <c r="D17" s="25">
        <v>10.041534750000002</v>
      </c>
      <c r="E17" s="15">
        <v>44.205855658060798</v>
      </c>
      <c r="F17" s="15">
        <f t="shared" si="1"/>
        <v>443.89463574390169</v>
      </c>
      <c r="G17" s="99">
        <v>0</v>
      </c>
      <c r="H17" s="99">
        <f t="shared" si="0"/>
        <v>0</v>
      </c>
      <c r="I17" s="41" t="s">
        <v>16</v>
      </c>
    </row>
    <row r="18" spans="1:220" ht="15.6" x14ac:dyDescent="0.3">
      <c r="A18" s="62">
        <f t="shared" si="2"/>
        <v>10</v>
      </c>
      <c r="B18" s="44" t="s">
        <v>33</v>
      </c>
      <c r="C18" s="23" t="s">
        <v>13</v>
      </c>
      <c r="D18" s="19">
        <v>8.5353045375000018</v>
      </c>
      <c r="E18" s="15">
        <v>3.2926811084457093</v>
      </c>
      <c r="F18" s="15">
        <f t="shared" si="1"/>
        <v>28.104036005457196</v>
      </c>
      <c r="G18" s="100">
        <v>0</v>
      </c>
      <c r="H18" s="99">
        <f t="shared" si="0"/>
        <v>0</v>
      </c>
      <c r="I18" s="41" t="s">
        <v>16</v>
      </c>
    </row>
    <row r="19" spans="1:220" s="21" customFormat="1" ht="15.6" x14ac:dyDescent="0.3">
      <c r="A19" s="62">
        <f t="shared" si="2"/>
        <v>11</v>
      </c>
      <c r="B19" s="39" t="s">
        <v>34</v>
      </c>
      <c r="C19" s="24" t="s">
        <v>13</v>
      </c>
      <c r="D19" s="19">
        <v>1.5062302125000002</v>
      </c>
      <c r="E19" s="15">
        <v>20.406779890112002</v>
      </c>
      <c r="F19" s="15">
        <f t="shared" si="1"/>
        <v>30.737308410324133</v>
      </c>
      <c r="G19" s="99">
        <v>0</v>
      </c>
      <c r="H19" s="99">
        <f t="shared" si="0"/>
        <v>0</v>
      </c>
      <c r="I19" s="41" t="s">
        <v>16</v>
      </c>
    </row>
    <row r="20" spans="1:220" x14ac:dyDescent="0.3">
      <c r="A20" s="62">
        <f t="shared" si="2"/>
        <v>12</v>
      </c>
      <c r="B20" s="2" t="s">
        <v>27</v>
      </c>
      <c r="C20" s="24" t="s">
        <v>4</v>
      </c>
      <c r="D20" s="18">
        <v>120.49841700000005</v>
      </c>
      <c r="E20" s="15">
        <v>13.798600807622401</v>
      </c>
      <c r="F20" s="15">
        <f t="shared" si="1"/>
        <v>1662.7095541334215</v>
      </c>
      <c r="G20" s="100">
        <v>0</v>
      </c>
      <c r="H20" s="99">
        <f t="shared" si="0"/>
        <v>0</v>
      </c>
      <c r="I20" s="41" t="s">
        <v>16</v>
      </c>
    </row>
    <row r="21" spans="1:220" ht="15.6" x14ac:dyDescent="0.3">
      <c r="A21" s="59">
        <f t="shared" si="2"/>
        <v>13</v>
      </c>
      <c r="B21" s="39" t="s">
        <v>111</v>
      </c>
      <c r="C21" s="24" t="s">
        <v>13</v>
      </c>
      <c r="D21" s="15">
        <v>227.60812100000007</v>
      </c>
      <c r="E21" s="15">
        <v>6.8784354885206564</v>
      </c>
      <c r="F21" s="15">
        <f t="shared" si="1"/>
        <v>1565.5877769619042</v>
      </c>
      <c r="G21" s="99">
        <v>0</v>
      </c>
      <c r="H21" s="99">
        <f t="shared" si="0"/>
        <v>0</v>
      </c>
      <c r="I21" s="41" t="s">
        <v>16</v>
      </c>
    </row>
    <row r="22" spans="1:220" ht="15.6" x14ac:dyDescent="0.3">
      <c r="A22" s="27">
        <f t="shared" si="2"/>
        <v>14</v>
      </c>
      <c r="B22" s="39" t="s">
        <v>19</v>
      </c>
      <c r="C22" s="24" t="s">
        <v>13</v>
      </c>
      <c r="D22" s="81">
        <v>40.166139000000008</v>
      </c>
      <c r="E22" s="15">
        <v>63.128506101619209</v>
      </c>
      <c r="F22" s="15">
        <f t="shared" si="1"/>
        <v>2535.6283509399859</v>
      </c>
      <c r="G22" s="100">
        <v>0</v>
      </c>
      <c r="H22" s="99">
        <f t="shared" si="0"/>
        <v>0</v>
      </c>
      <c r="I22" s="41" t="s">
        <v>16</v>
      </c>
    </row>
    <row r="23" spans="1:220" ht="15.6" x14ac:dyDescent="0.3">
      <c r="A23" s="27">
        <f t="shared" si="2"/>
        <v>15</v>
      </c>
      <c r="B23" s="44" t="s">
        <v>112</v>
      </c>
      <c r="C23" s="24" t="s">
        <v>13</v>
      </c>
      <c r="D23" s="19">
        <v>34.141218150000007</v>
      </c>
      <c r="E23" s="15">
        <v>4.2475801080216931</v>
      </c>
      <c r="F23" s="15">
        <f t="shared" si="1"/>
        <v>145.01755907756922</v>
      </c>
      <c r="G23" s="99">
        <v>0</v>
      </c>
      <c r="H23" s="99">
        <f t="shared" si="0"/>
        <v>0</v>
      </c>
      <c r="I23" s="41" t="s">
        <v>16</v>
      </c>
    </row>
    <row r="24" spans="1:220" s="21" customFormat="1" ht="15.6" x14ac:dyDescent="0.3">
      <c r="A24" s="61">
        <f t="shared" si="2"/>
        <v>16</v>
      </c>
      <c r="B24" s="39" t="s">
        <v>20</v>
      </c>
      <c r="C24" s="24" t="s">
        <v>13</v>
      </c>
      <c r="D24" s="19">
        <v>6.0249208500000009</v>
      </c>
      <c r="E24" s="15">
        <v>27.297380891968004</v>
      </c>
      <c r="F24" s="15">
        <f t="shared" si="1"/>
        <v>164.46455928640964</v>
      </c>
      <c r="G24" s="100">
        <v>0</v>
      </c>
      <c r="H24" s="99">
        <f t="shared" si="0"/>
        <v>0</v>
      </c>
      <c r="I24" s="41" t="s">
        <v>16</v>
      </c>
    </row>
    <row r="25" spans="1:220" x14ac:dyDescent="0.3">
      <c r="A25" s="61">
        <f t="shared" si="2"/>
        <v>17</v>
      </c>
      <c r="B25" s="2" t="s">
        <v>27</v>
      </c>
      <c r="C25" s="24" t="s">
        <v>4</v>
      </c>
      <c r="D25" s="18">
        <v>522.15980700000011</v>
      </c>
      <c r="E25" s="15">
        <v>13.798600807622401</v>
      </c>
      <c r="F25" s="15">
        <f t="shared" si="1"/>
        <v>7205.0747345781592</v>
      </c>
      <c r="G25" s="99">
        <v>0</v>
      </c>
      <c r="H25" s="99">
        <f t="shared" si="0"/>
        <v>0</v>
      </c>
      <c r="I25" s="41" t="s">
        <v>16</v>
      </c>
      <c r="J25" s="26"/>
    </row>
    <row r="26" spans="1:220" ht="15.6" x14ac:dyDescent="0.3">
      <c r="A26" s="62">
        <f t="shared" si="2"/>
        <v>18</v>
      </c>
      <c r="B26" s="44" t="s">
        <v>113</v>
      </c>
      <c r="C26" s="24" t="s">
        <v>13</v>
      </c>
      <c r="D26" s="15">
        <v>99.8</v>
      </c>
      <c r="E26" s="15">
        <v>65.173173227065092</v>
      </c>
      <c r="F26" s="15">
        <f t="shared" si="1"/>
        <v>6504.2826880610965</v>
      </c>
      <c r="G26" s="100">
        <v>0</v>
      </c>
      <c r="H26" s="99">
        <f t="shared" si="0"/>
        <v>0</v>
      </c>
      <c r="I26" s="41" t="s">
        <v>16</v>
      </c>
      <c r="J26" s="26"/>
    </row>
    <row r="27" spans="1:220" ht="15.6" x14ac:dyDescent="0.35">
      <c r="A27" s="59">
        <f t="shared" si="2"/>
        <v>19</v>
      </c>
      <c r="B27" s="42" t="s">
        <v>114</v>
      </c>
      <c r="C27" s="24" t="s">
        <v>13</v>
      </c>
      <c r="D27" s="15">
        <v>204.2</v>
      </c>
      <c r="E27" s="15">
        <v>41.611221592891191</v>
      </c>
      <c r="F27" s="15">
        <f t="shared" si="1"/>
        <v>8497.0114492683806</v>
      </c>
      <c r="G27" s="99">
        <v>0</v>
      </c>
      <c r="H27" s="99">
        <f t="shared" si="0"/>
        <v>0</v>
      </c>
      <c r="I27" s="41" t="s">
        <v>16</v>
      </c>
      <c r="J27" s="26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2"/>
      <c r="EH27" s="82"/>
      <c r="EI27" s="82"/>
      <c r="EJ27" s="82"/>
      <c r="EK27" s="82"/>
      <c r="EL27" s="82"/>
      <c r="EM27" s="82"/>
      <c r="EN27" s="82"/>
      <c r="EO27" s="82"/>
      <c r="EP27" s="82"/>
      <c r="EQ27" s="82"/>
      <c r="ER27" s="82"/>
      <c r="ES27" s="82"/>
      <c r="ET27" s="82"/>
      <c r="EU27" s="82"/>
      <c r="EV27" s="82"/>
      <c r="EW27" s="82"/>
      <c r="EX27" s="82"/>
      <c r="EY27" s="82"/>
      <c r="EZ27" s="82"/>
      <c r="FA27" s="82"/>
      <c r="FB27" s="82"/>
      <c r="FC27" s="82"/>
      <c r="FD27" s="82"/>
      <c r="FE27" s="82"/>
      <c r="FF27" s="82"/>
      <c r="FG27" s="82"/>
      <c r="FH27" s="82"/>
      <c r="FI27" s="82"/>
      <c r="FJ27" s="82"/>
      <c r="FK27" s="82"/>
      <c r="FL27" s="82"/>
      <c r="FM27" s="82"/>
      <c r="FN27" s="82"/>
      <c r="FO27" s="82"/>
      <c r="FP27" s="82"/>
      <c r="FQ27" s="82"/>
      <c r="FR27" s="82"/>
      <c r="FS27" s="82"/>
      <c r="FT27" s="82"/>
      <c r="FU27" s="82"/>
      <c r="FV27" s="82"/>
      <c r="FW27" s="82"/>
      <c r="FX27" s="82"/>
      <c r="FY27" s="82"/>
      <c r="FZ27" s="82"/>
      <c r="GA27" s="82"/>
      <c r="GB27" s="82"/>
      <c r="GC27" s="82"/>
      <c r="GD27" s="82"/>
      <c r="GE27" s="82"/>
      <c r="GF27" s="82"/>
      <c r="GG27" s="82"/>
      <c r="GH27" s="82"/>
      <c r="GI27" s="82"/>
      <c r="GJ27" s="82"/>
      <c r="GK27" s="82"/>
      <c r="GL27" s="82"/>
      <c r="GM27" s="82"/>
      <c r="GN27" s="82"/>
      <c r="GO27" s="82"/>
      <c r="GP27" s="82"/>
      <c r="GQ27" s="82"/>
      <c r="GR27" s="82"/>
      <c r="GS27" s="82"/>
      <c r="GT27" s="82"/>
      <c r="GU27" s="82"/>
      <c r="GV27" s="82"/>
      <c r="GW27" s="82"/>
      <c r="GX27" s="82"/>
      <c r="GY27" s="82"/>
      <c r="GZ27" s="82"/>
      <c r="HA27" s="82"/>
      <c r="HB27" s="82"/>
      <c r="HC27" s="82"/>
      <c r="HD27" s="82"/>
      <c r="HE27" s="82"/>
      <c r="HF27" s="82"/>
      <c r="HG27" s="82"/>
      <c r="HH27" s="82"/>
      <c r="HI27" s="82"/>
      <c r="HJ27" s="82"/>
      <c r="HK27" s="82"/>
      <c r="HL27" s="82"/>
    </row>
    <row r="28" spans="1:220" ht="15.6" x14ac:dyDescent="0.35">
      <c r="A28" s="62">
        <f t="shared" si="2"/>
        <v>20</v>
      </c>
      <c r="B28" s="42" t="s">
        <v>115</v>
      </c>
      <c r="C28" s="24" t="s">
        <v>13</v>
      </c>
      <c r="D28" s="15">
        <v>16.02</v>
      </c>
      <c r="E28" s="15">
        <v>54.584734440571189</v>
      </c>
      <c r="F28" s="15">
        <f t="shared" si="1"/>
        <v>874.44744573795037</v>
      </c>
      <c r="G28" s="100">
        <v>0</v>
      </c>
      <c r="H28" s="99">
        <f t="shared" si="0"/>
        <v>0</v>
      </c>
      <c r="I28" s="41" t="s">
        <v>16</v>
      </c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2"/>
      <c r="EL28" s="82"/>
      <c r="EM28" s="82"/>
      <c r="EN28" s="82"/>
      <c r="EO28" s="82"/>
      <c r="EP28" s="82"/>
      <c r="EQ28" s="82"/>
      <c r="ER28" s="82"/>
      <c r="ES28" s="82"/>
      <c r="ET28" s="82"/>
      <c r="EU28" s="82"/>
      <c r="EV28" s="82"/>
      <c r="EW28" s="82"/>
      <c r="EX28" s="82"/>
      <c r="EY28" s="82"/>
      <c r="EZ28" s="82"/>
      <c r="FA28" s="82"/>
      <c r="FB28" s="82"/>
      <c r="FC28" s="82"/>
      <c r="FD28" s="82"/>
      <c r="FE28" s="82"/>
      <c r="FF28" s="82"/>
      <c r="FG28" s="82"/>
      <c r="FH28" s="82"/>
      <c r="FI28" s="82"/>
      <c r="FJ28" s="82"/>
      <c r="FK28" s="82"/>
      <c r="FL28" s="82"/>
      <c r="FM28" s="82"/>
      <c r="FN28" s="82"/>
      <c r="FO28" s="82"/>
      <c r="FP28" s="82"/>
      <c r="FQ28" s="82"/>
      <c r="FR28" s="82"/>
      <c r="FS28" s="82"/>
      <c r="FT28" s="82"/>
      <c r="FU28" s="82"/>
      <c r="FV28" s="82"/>
      <c r="FW28" s="82"/>
      <c r="FX28" s="82"/>
      <c r="FY28" s="82"/>
      <c r="FZ28" s="82"/>
      <c r="GA28" s="82"/>
      <c r="GB28" s="82"/>
      <c r="GC28" s="82"/>
      <c r="GD28" s="82"/>
      <c r="GE28" s="82"/>
      <c r="GF28" s="82"/>
      <c r="GG28" s="82"/>
      <c r="GH28" s="82"/>
      <c r="GI28" s="82"/>
      <c r="GJ28" s="82"/>
      <c r="GK28" s="82"/>
      <c r="GL28" s="82"/>
      <c r="GM28" s="82"/>
      <c r="GN28" s="82"/>
      <c r="GO28" s="82"/>
      <c r="GP28" s="82"/>
      <c r="GQ28" s="82"/>
      <c r="GR28" s="82"/>
      <c r="GS28" s="82"/>
      <c r="GT28" s="82"/>
      <c r="GU28" s="82"/>
      <c r="GV28" s="82"/>
      <c r="GW28" s="82"/>
      <c r="GX28" s="82"/>
      <c r="GY28" s="82"/>
      <c r="GZ28" s="82"/>
      <c r="HA28" s="82"/>
      <c r="HB28" s="82"/>
      <c r="HC28" s="82"/>
      <c r="HD28" s="82"/>
      <c r="HE28" s="82"/>
      <c r="HF28" s="82"/>
      <c r="HG28" s="82"/>
      <c r="HH28" s="82"/>
      <c r="HI28" s="82"/>
      <c r="HJ28" s="82"/>
      <c r="HK28" s="82"/>
      <c r="HL28" s="82"/>
    </row>
    <row r="29" spans="1:220" ht="15.6" x14ac:dyDescent="0.35">
      <c r="A29" s="59">
        <f t="shared" si="2"/>
        <v>21</v>
      </c>
      <c r="B29" s="2" t="s">
        <v>116</v>
      </c>
      <c r="C29" s="24" t="s">
        <v>13</v>
      </c>
      <c r="D29" s="70">
        <v>1.9419999999999999</v>
      </c>
      <c r="E29" s="15">
        <v>68.538179478304002</v>
      </c>
      <c r="F29" s="15">
        <f t="shared" si="1"/>
        <v>133.10114454686638</v>
      </c>
      <c r="G29" s="99">
        <v>0</v>
      </c>
      <c r="H29" s="99">
        <f t="shared" si="0"/>
        <v>0</v>
      </c>
      <c r="I29" s="41" t="s">
        <v>16</v>
      </c>
      <c r="J29" s="26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2"/>
      <c r="EL29" s="82"/>
      <c r="EM29" s="82"/>
      <c r="EN29" s="82"/>
      <c r="EO29" s="82"/>
      <c r="EP29" s="82"/>
      <c r="EQ29" s="82"/>
      <c r="ER29" s="82"/>
      <c r="ES29" s="82"/>
      <c r="ET29" s="82"/>
      <c r="EU29" s="82"/>
      <c r="EV29" s="82"/>
      <c r="EW29" s="82"/>
      <c r="EX29" s="82"/>
      <c r="EY29" s="82"/>
      <c r="EZ29" s="82"/>
      <c r="FA29" s="82"/>
      <c r="FB29" s="82"/>
      <c r="FC29" s="82"/>
      <c r="FD29" s="82"/>
      <c r="FE29" s="82"/>
      <c r="FF29" s="82"/>
      <c r="FG29" s="82"/>
      <c r="FH29" s="82"/>
      <c r="FI29" s="82"/>
      <c r="FJ29" s="82"/>
      <c r="FK29" s="82"/>
      <c r="FL29" s="82"/>
      <c r="FM29" s="82"/>
      <c r="FN29" s="82"/>
      <c r="FO29" s="82"/>
      <c r="FP29" s="82"/>
      <c r="FQ29" s="82"/>
      <c r="FR29" s="82"/>
      <c r="FS29" s="82"/>
      <c r="FT29" s="82"/>
      <c r="FU29" s="82"/>
      <c r="FV29" s="82"/>
      <c r="FW29" s="82"/>
      <c r="FX29" s="82"/>
      <c r="FY29" s="82"/>
      <c r="FZ29" s="82"/>
      <c r="GA29" s="82"/>
      <c r="GB29" s="82"/>
      <c r="GC29" s="82"/>
      <c r="GD29" s="82"/>
      <c r="GE29" s="82"/>
      <c r="GF29" s="82"/>
      <c r="GG29" s="82"/>
      <c r="GH29" s="82"/>
      <c r="GI29" s="82"/>
      <c r="GJ29" s="82"/>
      <c r="GK29" s="82"/>
      <c r="GL29" s="82"/>
      <c r="GM29" s="82"/>
      <c r="GN29" s="82"/>
      <c r="GO29" s="82"/>
      <c r="GP29" s="82"/>
      <c r="GQ29" s="82"/>
      <c r="GR29" s="82"/>
      <c r="GS29" s="82"/>
      <c r="GT29" s="82"/>
      <c r="GU29" s="82"/>
      <c r="GV29" s="82"/>
      <c r="GW29" s="82"/>
      <c r="GX29" s="82"/>
      <c r="GY29" s="82"/>
      <c r="GZ29" s="82"/>
      <c r="HA29" s="82"/>
      <c r="HB29" s="82"/>
      <c r="HC29" s="82"/>
      <c r="HD29" s="82"/>
      <c r="HE29" s="82"/>
      <c r="HF29" s="82"/>
      <c r="HG29" s="82"/>
      <c r="HH29" s="82"/>
      <c r="HI29" s="82"/>
      <c r="HJ29" s="82"/>
      <c r="HK29" s="82"/>
      <c r="HL29" s="82"/>
    </row>
    <row r="30" spans="1:220" s="20" customFormat="1" x14ac:dyDescent="0.3">
      <c r="A30" s="59">
        <f t="shared" si="2"/>
        <v>22</v>
      </c>
      <c r="B30" s="2" t="s">
        <v>21</v>
      </c>
      <c r="C30" s="24" t="s">
        <v>22</v>
      </c>
      <c r="D30" s="25">
        <v>59.056000000000012</v>
      </c>
      <c r="E30" s="15">
        <v>16.08080875815136</v>
      </c>
      <c r="F30" s="15">
        <f t="shared" si="1"/>
        <v>949.66824202138685</v>
      </c>
      <c r="G30" s="100">
        <v>0</v>
      </c>
      <c r="H30" s="99">
        <f t="shared" si="0"/>
        <v>0</v>
      </c>
      <c r="I30" s="41" t="s">
        <v>16</v>
      </c>
      <c r="J30" s="26"/>
    </row>
    <row r="31" spans="1:220" s="20" customFormat="1" x14ac:dyDescent="0.3">
      <c r="A31" s="61">
        <f t="shared" si="2"/>
        <v>23</v>
      </c>
      <c r="B31" s="43" t="s">
        <v>117</v>
      </c>
      <c r="C31" s="17" t="s">
        <v>5</v>
      </c>
      <c r="D31" s="19">
        <v>180</v>
      </c>
      <c r="E31" s="15">
        <v>0.56751031495244797</v>
      </c>
      <c r="F31" s="15">
        <f t="shared" si="1"/>
        <v>102.15185669144063</v>
      </c>
      <c r="G31" s="99">
        <v>0</v>
      </c>
      <c r="H31" s="99">
        <f t="shared" si="0"/>
        <v>0</v>
      </c>
      <c r="I31" s="41" t="s">
        <v>16</v>
      </c>
    </row>
    <row r="32" spans="1:220" s="20" customFormat="1" x14ac:dyDescent="0.3">
      <c r="A32" s="16" t="s">
        <v>35</v>
      </c>
      <c r="B32" s="43" t="s">
        <v>118</v>
      </c>
      <c r="C32" s="17" t="s">
        <v>5</v>
      </c>
      <c r="D32" s="18">
        <v>181.8</v>
      </c>
      <c r="E32" s="15"/>
      <c r="F32" s="15"/>
      <c r="G32" s="100">
        <v>0</v>
      </c>
      <c r="H32" s="99">
        <f t="shared" si="0"/>
        <v>0</v>
      </c>
      <c r="I32" s="41" t="s">
        <v>18</v>
      </c>
    </row>
    <row r="33" spans="1:10" s="82" customFormat="1" x14ac:dyDescent="0.35">
      <c r="A33" s="28">
        <f>A31+1</f>
        <v>24</v>
      </c>
      <c r="B33" s="43" t="s">
        <v>36</v>
      </c>
      <c r="C33" s="17" t="s">
        <v>5</v>
      </c>
      <c r="D33" s="19">
        <v>180</v>
      </c>
      <c r="E33" s="15">
        <v>1.0207947400977491</v>
      </c>
      <c r="F33" s="15">
        <f t="shared" si="1"/>
        <v>183.74305321759482</v>
      </c>
      <c r="G33" s="99">
        <v>0</v>
      </c>
      <c r="H33" s="99">
        <f t="shared" si="0"/>
        <v>0</v>
      </c>
      <c r="I33" s="41" t="s">
        <v>16</v>
      </c>
      <c r="J33" s="26"/>
    </row>
    <row r="34" spans="1:10" s="82" customFormat="1" x14ac:dyDescent="0.35">
      <c r="A34" s="28">
        <f>A33+1</f>
        <v>25</v>
      </c>
      <c r="B34" s="43" t="s">
        <v>119</v>
      </c>
      <c r="C34" s="17" t="s">
        <v>5</v>
      </c>
      <c r="D34" s="19">
        <v>180</v>
      </c>
      <c r="E34" s="15">
        <v>1.0853761116562559</v>
      </c>
      <c r="F34" s="15">
        <f t="shared" si="1"/>
        <v>195.36770009812608</v>
      </c>
      <c r="G34" s="100">
        <v>0</v>
      </c>
      <c r="H34" s="99">
        <f t="shared" si="0"/>
        <v>0</v>
      </c>
      <c r="I34" s="41" t="s">
        <v>16</v>
      </c>
    </row>
    <row r="35" spans="1:10" s="82" customFormat="1" x14ac:dyDescent="0.35">
      <c r="A35" s="28">
        <f>A34+1</f>
        <v>26</v>
      </c>
      <c r="B35" s="43" t="s">
        <v>120</v>
      </c>
      <c r="C35" s="17" t="s">
        <v>5</v>
      </c>
      <c r="D35" s="19">
        <v>20</v>
      </c>
      <c r="E35" s="15">
        <v>0.74110976601984002</v>
      </c>
      <c r="F35" s="15">
        <f t="shared" si="1"/>
        <v>14.822195320396801</v>
      </c>
      <c r="G35" s="99">
        <v>0</v>
      </c>
      <c r="H35" s="99">
        <f t="shared" si="0"/>
        <v>0</v>
      </c>
      <c r="I35" s="41" t="s">
        <v>16</v>
      </c>
      <c r="J35" s="26"/>
    </row>
    <row r="36" spans="1:10" s="82" customFormat="1" x14ac:dyDescent="0.35">
      <c r="A36" s="16" t="s">
        <v>37</v>
      </c>
      <c r="B36" s="43" t="s">
        <v>121</v>
      </c>
      <c r="C36" s="17" t="s">
        <v>5</v>
      </c>
      <c r="D36" s="18">
        <v>20.2</v>
      </c>
      <c r="E36" s="15"/>
      <c r="F36" s="15"/>
      <c r="G36" s="100">
        <v>0</v>
      </c>
      <c r="H36" s="99">
        <f t="shared" si="0"/>
        <v>0</v>
      </c>
      <c r="I36" s="41" t="s">
        <v>18</v>
      </c>
    </row>
    <row r="37" spans="1:10" s="82" customFormat="1" x14ac:dyDescent="0.35">
      <c r="A37" s="28">
        <f>A35+1</f>
        <v>27</v>
      </c>
      <c r="B37" s="43" t="s">
        <v>38</v>
      </c>
      <c r="C37" s="17" t="s">
        <v>5</v>
      </c>
      <c r="D37" s="19">
        <v>20</v>
      </c>
      <c r="E37" s="15">
        <v>0.59713670037638411</v>
      </c>
      <c r="F37" s="15">
        <f t="shared" si="1"/>
        <v>11.942734007527683</v>
      </c>
      <c r="G37" s="99">
        <v>0</v>
      </c>
      <c r="H37" s="99">
        <f t="shared" si="0"/>
        <v>0</v>
      </c>
      <c r="I37" s="41" t="s">
        <v>16</v>
      </c>
      <c r="J37" s="26"/>
    </row>
    <row r="38" spans="1:10" s="82" customFormat="1" x14ac:dyDescent="0.35">
      <c r="A38" s="28">
        <f>A37+1</f>
        <v>28</v>
      </c>
      <c r="B38" s="43" t="s">
        <v>122</v>
      </c>
      <c r="C38" s="17" t="s">
        <v>5</v>
      </c>
      <c r="D38" s="19">
        <v>20</v>
      </c>
      <c r="E38" s="15">
        <v>0.876083208938784</v>
      </c>
      <c r="F38" s="15">
        <f t="shared" si="1"/>
        <v>17.52166417877568</v>
      </c>
      <c r="G38" s="100">
        <v>0</v>
      </c>
      <c r="H38" s="99">
        <f t="shared" si="0"/>
        <v>0</v>
      </c>
      <c r="I38" s="41" t="s">
        <v>16</v>
      </c>
    </row>
    <row r="39" spans="1:10" s="82" customFormat="1" x14ac:dyDescent="0.35">
      <c r="A39" s="28">
        <f>A38+1</f>
        <v>29</v>
      </c>
      <c r="B39" s="43" t="s">
        <v>123</v>
      </c>
      <c r="C39" s="17" t="s">
        <v>5</v>
      </c>
      <c r="D39" s="19">
        <v>8</v>
      </c>
      <c r="E39" s="15">
        <v>0.83874986118784001</v>
      </c>
      <c r="F39" s="15">
        <f t="shared" si="1"/>
        <v>6.7099988895027201</v>
      </c>
      <c r="G39" s="99">
        <v>0</v>
      </c>
      <c r="H39" s="99">
        <f t="shared" si="0"/>
        <v>0</v>
      </c>
      <c r="I39" s="41" t="s">
        <v>16</v>
      </c>
      <c r="J39" s="26"/>
    </row>
    <row r="40" spans="1:10" x14ac:dyDescent="0.3">
      <c r="A40" s="16" t="s">
        <v>39</v>
      </c>
      <c r="B40" s="43" t="s">
        <v>124</v>
      </c>
      <c r="C40" s="17" t="s">
        <v>5</v>
      </c>
      <c r="D40" s="18">
        <v>8.08</v>
      </c>
      <c r="E40" s="15"/>
      <c r="F40" s="15"/>
      <c r="G40" s="100">
        <v>0</v>
      </c>
      <c r="H40" s="99">
        <f t="shared" si="0"/>
        <v>0</v>
      </c>
      <c r="I40" s="41" t="s">
        <v>18</v>
      </c>
    </row>
    <row r="41" spans="1:10" x14ac:dyDescent="0.3">
      <c r="A41" s="28">
        <f>A39+1</f>
        <v>30</v>
      </c>
      <c r="B41" s="43" t="s">
        <v>40</v>
      </c>
      <c r="C41" s="17" t="s">
        <v>5</v>
      </c>
      <c r="D41" s="19">
        <v>8</v>
      </c>
      <c r="E41" s="15">
        <v>0.49938364391470019</v>
      </c>
      <c r="F41" s="15">
        <f t="shared" si="1"/>
        <v>3.9950691513176015</v>
      </c>
      <c r="G41" s="99">
        <v>0</v>
      </c>
      <c r="H41" s="99">
        <f t="shared" si="0"/>
        <v>0</v>
      </c>
      <c r="I41" s="41" t="s">
        <v>16</v>
      </c>
      <c r="J41" s="26"/>
    </row>
    <row r="42" spans="1:10" x14ac:dyDescent="0.3">
      <c r="A42" s="28">
        <f>A41+1</f>
        <v>31</v>
      </c>
      <c r="B42" s="43" t="s">
        <v>125</v>
      </c>
      <c r="C42" s="17" t="s">
        <v>5</v>
      </c>
      <c r="D42" s="19">
        <v>8</v>
      </c>
      <c r="E42" s="15">
        <v>0.72958866068329919</v>
      </c>
      <c r="F42" s="15">
        <f t="shared" si="1"/>
        <v>5.8367092854663936</v>
      </c>
      <c r="G42" s="100">
        <v>0</v>
      </c>
      <c r="H42" s="99">
        <f t="shared" si="0"/>
        <v>0</v>
      </c>
      <c r="I42" s="41" t="s">
        <v>16</v>
      </c>
    </row>
    <row r="43" spans="1:10" x14ac:dyDescent="0.3">
      <c r="A43" s="28">
        <f>A42+1</f>
        <v>32</v>
      </c>
      <c r="B43" s="43" t="s">
        <v>126</v>
      </c>
      <c r="C43" s="17" t="s">
        <v>5</v>
      </c>
      <c r="D43" s="18">
        <v>80</v>
      </c>
      <c r="E43" s="15">
        <v>0.69952594807872004</v>
      </c>
      <c r="F43" s="15">
        <f t="shared" si="1"/>
        <v>55.962075846297601</v>
      </c>
      <c r="G43" s="99">
        <v>0</v>
      </c>
      <c r="H43" s="99">
        <f t="shared" si="0"/>
        <v>0</v>
      </c>
      <c r="I43" s="41" t="s">
        <v>16</v>
      </c>
      <c r="J43" s="26"/>
    </row>
    <row r="44" spans="1:10" s="20" customFormat="1" x14ac:dyDescent="0.3">
      <c r="A44" s="28" t="s">
        <v>41</v>
      </c>
      <c r="B44" s="43" t="s">
        <v>42</v>
      </c>
      <c r="C44" s="17" t="s">
        <v>5</v>
      </c>
      <c r="D44" s="18">
        <v>80.8</v>
      </c>
      <c r="E44" s="15"/>
      <c r="F44" s="15"/>
      <c r="G44" s="100">
        <v>0</v>
      </c>
      <c r="H44" s="99">
        <f t="shared" si="0"/>
        <v>0</v>
      </c>
      <c r="I44" s="41" t="s">
        <v>18</v>
      </c>
    </row>
    <row r="45" spans="1:10" s="20" customFormat="1" x14ac:dyDescent="0.3">
      <c r="A45" s="28">
        <f>A43+1</f>
        <v>33</v>
      </c>
      <c r="B45" s="43" t="s">
        <v>127</v>
      </c>
      <c r="C45" s="17" t="s">
        <v>5</v>
      </c>
      <c r="D45" s="18">
        <v>80</v>
      </c>
      <c r="E45" s="15">
        <v>0.49932716326785831</v>
      </c>
      <c r="F45" s="15">
        <f t="shared" si="1"/>
        <v>39.946173061428667</v>
      </c>
      <c r="G45" s="99">
        <v>0</v>
      </c>
      <c r="H45" s="99">
        <f t="shared" si="0"/>
        <v>0</v>
      </c>
      <c r="I45" s="41" t="s">
        <v>16</v>
      </c>
      <c r="J45" s="26"/>
    </row>
    <row r="46" spans="1:10" x14ac:dyDescent="0.3">
      <c r="A46" s="28">
        <f>A45+1</f>
        <v>34</v>
      </c>
      <c r="B46" s="43" t="s">
        <v>128</v>
      </c>
      <c r="C46" s="17" t="s">
        <v>5</v>
      </c>
      <c r="D46" s="18">
        <v>80</v>
      </c>
      <c r="E46" s="15">
        <v>0.97780147791721905</v>
      </c>
      <c r="F46" s="15">
        <f t="shared" si="1"/>
        <v>78.224118233377524</v>
      </c>
      <c r="G46" s="100">
        <v>0</v>
      </c>
      <c r="H46" s="99">
        <f t="shared" si="0"/>
        <v>0</v>
      </c>
      <c r="I46" s="41" t="s">
        <v>16</v>
      </c>
    </row>
    <row r="47" spans="1:10" x14ac:dyDescent="0.3">
      <c r="A47" s="59">
        <f>A46+1</f>
        <v>35</v>
      </c>
      <c r="B47" s="43" t="s">
        <v>129</v>
      </c>
      <c r="C47" s="23" t="s">
        <v>43</v>
      </c>
      <c r="D47" s="58">
        <v>2</v>
      </c>
      <c r="E47" s="15">
        <v>5256.5595511134716</v>
      </c>
      <c r="F47" s="15">
        <f t="shared" si="1"/>
        <v>10513.119102226943</v>
      </c>
      <c r="G47" s="99">
        <v>0</v>
      </c>
      <c r="H47" s="99">
        <f t="shared" si="0"/>
        <v>0</v>
      </c>
      <c r="I47" s="41" t="s">
        <v>16</v>
      </c>
      <c r="J47" s="26"/>
    </row>
    <row r="48" spans="1:10" x14ac:dyDescent="0.3">
      <c r="A48" s="22" t="s">
        <v>44</v>
      </c>
      <c r="B48" s="66" t="s">
        <v>130</v>
      </c>
      <c r="C48" s="23" t="s">
        <v>6</v>
      </c>
      <c r="D48" s="19">
        <v>4</v>
      </c>
      <c r="E48" s="15">
        <v>431.69036386694404</v>
      </c>
      <c r="F48" s="15">
        <f t="shared" si="1"/>
        <v>1726.7614554677762</v>
      </c>
      <c r="G48" s="100">
        <v>0</v>
      </c>
      <c r="H48" s="99">
        <f t="shared" si="0"/>
        <v>0</v>
      </c>
      <c r="I48" s="41" t="s">
        <v>15</v>
      </c>
    </row>
    <row r="49" spans="1:10" x14ac:dyDescent="0.3">
      <c r="A49" s="22" t="s">
        <v>45</v>
      </c>
      <c r="B49" s="66" t="s">
        <v>131</v>
      </c>
      <c r="C49" s="23" t="s">
        <v>6</v>
      </c>
      <c r="D49" s="19">
        <v>2</v>
      </c>
      <c r="E49" s="15">
        <v>359.58908337408002</v>
      </c>
      <c r="F49" s="15">
        <f t="shared" si="1"/>
        <v>719.17816674816004</v>
      </c>
      <c r="G49" s="99">
        <v>0</v>
      </c>
      <c r="H49" s="99">
        <f t="shared" si="0"/>
        <v>0</v>
      </c>
      <c r="I49" s="41" t="s">
        <v>15</v>
      </c>
      <c r="J49" s="26"/>
    </row>
    <row r="50" spans="1:10" x14ac:dyDescent="0.3">
      <c r="A50" s="22" t="s">
        <v>46</v>
      </c>
      <c r="B50" s="66" t="s">
        <v>132</v>
      </c>
      <c r="C50" s="23" t="s">
        <v>6</v>
      </c>
      <c r="D50" s="19">
        <v>2</v>
      </c>
      <c r="E50" s="15">
        <v>303.01670462313604</v>
      </c>
      <c r="F50" s="15">
        <f t="shared" si="1"/>
        <v>606.03340924627207</v>
      </c>
      <c r="G50" s="100">
        <v>0</v>
      </c>
      <c r="H50" s="99">
        <f t="shared" si="0"/>
        <v>0</v>
      </c>
      <c r="I50" s="41" t="s">
        <v>15</v>
      </c>
    </row>
    <row r="51" spans="1:10" x14ac:dyDescent="0.3">
      <c r="A51" s="22" t="s">
        <v>47</v>
      </c>
      <c r="B51" s="43" t="s">
        <v>133</v>
      </c>
      <c r="C51" s="17" t="s">
        <v>6</v>
      </c>
      <c r="D51" s="19">
        <v>2</v>
      </c>
      <c r="E51" s="15"/>
      <c r="F51" s="15"/>
      <c r="G51" s="99">
        <v>0</v>
      </c>
      <c r="H51" s="99">
        <f t="shared" si="0"/>
        <v>0</v>
      </c>
      <c r="I51" s="41" t="s">
        <v>18</v>
      </c>
      <c r="J51" s="26"/>
    </row>
    <row r="52" spans="1:10" s="20" customFormat="1" x14ac:dyDescent="0.3">
      <c r="A52" s="64">
        <f>A47+1</f>
        <v>36</v>
      </c>
      <c r="B52" s="43" t="s">
        <v>134</v>
      </c>
      <c r="C52" s="23" t="s">
        <v>43</v>
      </c>
      <c r="D52" s="58">
        <v>1</v>
      </c>
      <c r="E52" s="15">
        <v>242.86137494315685</v>
      </c>
      <c r="F52" s="15">
        <f t="shared" si="1"/>
        <v>242.86137494315685</v>
      </c>
      <c r="G52" s="100">
        <v>0</v>
      </c>
      <c r="H52" s="99">
        <f t="shared" si="0"/>
        <v>0</v>
      </c>
      <c r="I52" s="41" t="s">
        <v>16</v>
      </c>
    </row>
    <row r="53" spans="1:10" s="20" customFormat="1" x14ac:dyDescent="0.3">
      <c r="A53" s="22" t="s">
        <v>48</v>
      </c>
      <c r="B53" s="65" t="s">
        <v>135</v>
      </c>
      <c r="C53" s="23" t="s">
        <v>6</v>
      </c>
      <c r="D53" s="19">
        <v>2</v>
      </c>
      <c r="E53" s="15">
        <v>258.13359199353602</v>
      </c>
      <c r="F53" s="15">
        <f t="shared" si="1"/>
        <v>516.26718398707203</v>
      </c>
      <c r="G53" s="99">
        <v>0</v>
      </c>
      <c r="H53" s="99">
        <f t="shared" si="0"/>
        <v>0</v>
      </c>
      <c r="I53" s="41" t="s">
        <v>15</v>
      </c>
      <c r="J53" s="26"/>
    </row>
    <row r="54" spans="1:10" s="20" customFormat="1" x14ac:dyDescent="0.3">
      <c r="A54" s="22" t="s">
        <v>49</v>
      </c>
      <c r="B54" s="40" t="s">
        <v>136</v>
      </c>
      <c r="C54" s="23" t="s">
        <v>6</v>
      </c>
      <c r="D54" s="19">
        <v>1</v>
      </c>
      <c r="E54" s="15">
        <v>147.83252367139201</v>
      </c>
      <c r="F54" s="15">
        <f t="shared" si="1"/>
        <v>147.83252367139201</v>
      </c>
      <c r="G54" s="100">
        <v>0</v>
      </c>
      <c r="H54" s="99">
        <f t="shared" si="0"/>
        <v>0</v>
      </c>
      <c r="I54" s="41" t="s">
        <v>15</v>
      </c>
      <c r="J54" s="26"/>
    </row>
    <row r="55" spans="1:10" s="20" customFormat="1" x14ac:dyDescent="0.3">
      <c r="A55" s="22" t="s">
        <v>50</v>
      </c>
      <c r="B55" s="65" t="s">
        <v>137</v>
      </c>
      <c r="C55" s="23" t="s">
        <v>6</v>
      </c>
      <c r="D55" s="19">
        <v>1</v>
      </c>
      <c r="E55" s="15">
        <v>130.84901594351999</v>
      </c>
      <c r="F55" s="15">
        <f t="shared" si="1"/>
        <v>130.84901594351999</v>
      </c>
      <c r="G55" s="99">
        <v>0</v>
      </c>
      <c r="H55" s="99">
        <f t="shared" si="0"/>
        <v>0</v>
      </c>
      <c r="I55" s="41" t="s">
        <v>15</v>
      </c>
      <c r="J55" s="26"/>
    </row>
    <row r="56" spans="1:10" s="20" customFormat="1" x14ac:dyDescent="0.3">
      <c r="A56" s="22" t="s">
        <v>51</v>
      </c>
      <c r="B56" s="43" t="s">
        <v>133</v>
      </c>
      <c r="C56" s="17" t="s">
        <v>6</v>
      </c>
      <c r="D56" s="19">
        <v>1</v>
      </c>
      <c r="E56" s="15"/>
      <c r="F56" s="15"/>
      <c r="G56" s="100">
        <v>0</v>
      </c>
      <c r="H56" s="99">
        <f t="shared" si="0"/>
        <v>0</v>
      </c>
      <c r="I56" s="41" t="s">
        <v>18</v>
      </c>
      <c r="J56" s="26"/>
    </row>
    <row r="57" spans="1:10" s="20" customFormat="1" x14ac:dyDescent="0.3">
      <c r="A57" s="59">
        <f>A52+1</f>
        <v>37</v>
      </c>
      <c r="B57" s="40" t="s">
        <v>138</v>
      </c>
      <c r="C57" s="23" t="s">
        <v>5</v>
      </c>
      <c r="D57" s="18">
        <v>14.7</v>
      </c>
      <c r="E57" s="15">
        <v>25.986339370656001</v>
      </c>
      <c r="F57" s="15">
        <f t="shared" si="1"/>
        <v>381.99918874864318</v>
      </c>
      <c r="G57" s="99">
        <v>0</v>
      </c>
      <c r="H57" s="99">
        <f t="shared" si="0"/>
        <v>0</v>
      </c>
      <c r="I57" s="41" t="s">
        <v>16</v>
      </c>
      <c r="J57" s="26"/>
    </row>
    <row r="58" spans="1:10" s="20" customFormat="1" ht="15.6" x14ac:dyDescent="0.3">
      <c r="A58" s="59">
        <f>A57+1</f>
        <v>38</v>
      </c>
      <c r="B58" s="2" t="s">
        <v>52</v>
      </c>
      <c r="C58" s="24" t="s">
        <v>106</v>
      </c>
      <c r="D58" s="58">
        <v>7.5</v>
      </c>
      <c r="E58" s="15">
        <v>7.0169730549203182</v>
      </c>
      <c r="F58" s="15">
        <f t="shared" si="1"/>
        <v>52.627297911902389</v>
      </c>
      <c r="G58" s="100">
        <v>0</v>
      </c>
      <c r="H58" s="99">
        <f t="shared" si="0"/>
        <v>0</v>
      </c>
      <c r="I58" s="41" t="s">
        <v>16</v>
      </c>
      <c r="J58" s="26"/>
    </row>
    <row r="59" spans="1:10" s="20" customFormat="1" x14ac:dyDescent="0.3">
      <c r="A59" s="59">
        <f>A58+1</f>
        <v>39</v>
      </c>
      <c r="B59" s="2" t="s">
        <v>139</v>
      </c>
      <c r="C59" s="24" t="s">
        <v>6</v>
      </c>
      <c r="D59" s="70">
        <v>2</v>
      </c>
      <c r="E59" s="15">
        <v>49.866024300543998</v>
      </c>
      <c r="F59" s="15">
        <f t="shared" si="1"/>
        <v>99.732048601087996</v>
      </c>
      <c r="G59" s="99">
        <v>0</v>
      </c>
      <c r="H59" s="99">
        <f t="shared" si="0"/>
        <v>0</v>
      </c>
      <c r="I59" s="41" t="s">
        <v>16</v>
      </c>
      <c r="J59" s="26"/>
    </row>
    <row r="60" spans="1:10" s="20" customFormat="1" x14ac:dyDescent="0.3">
      <c r="A60" s="27" t="s">
        <v>53</v>
      </c>
      <c r="B60" s="2" t="s">
        <v>140</v>
      </c>
      <c r="C60" s="24" t="s">
        <v>6</v>
      </c>
      <c r="D60" s="25">
        <v>2</v>
      </c>
      <c r="E60" s="15"/>
      <c r="F60" s="15"/>
      <c r="G60" s="100">
        <v>0</v>
      </c>
      <c r="H60" s="99">
        <f t="shared" si="0"/>
        <v>0</v>
      </c>
      <c r="I60" s="41" t="s">
        <v>18</v>
      </c>
      <c r="J60" s="26"/>
    </row>
    <row r="61" spans="1:10" s="20" customFormat="1" x14ac:dyDescent="0.3">
      <c r="A61" s="59">
        <f>A59+1</f>
        <v>40</v>
      </c>
      <c r="B61" s="2" t="s">
        <v>141</v>
      </c>
      <c r="C61" s="24" t="s">
        <v>6</v>
      </c>
      <c r="D61" s="70">
        <v>2</v>
      </c>
      <c r="E61" s="15">
        <v>31.026144603520002</v>
      </c>
      <c r="F61" s="15">
        <f t="shared" si="1"/>
        <v>62.052289207040005</v>
      </c>
      <c r="G61" s="99">
        <v>0</v>
      </c>
      <c r="H61" s="99">
        <f t="shared" si="0"/>
        <v>0</v>
      </c>
      <c r="I61" s="41" t="s">
        <v>16</v>
      </c>
      <c r="J61" s="26"/>
    </row>
    <row r="62" spans="1:10" s="20" customFormat="1" x14ac:dyDescent="0.3">
      <c r="A62" s="27" t="s">
        <v>54</v>
      </c>
      <c r="B62" s="2" t="s">
        <v>142</v>
      </c>
      <c r="C62" s="24" t="s">
        <v>6</v>
      </c>
      <c r="D62" s="25">
        <v>2</v>
      </c>
      <c r="E62" s="15"/>
      <c r="F62" s="15"/>
      <c r="G62" s="100">
        <v>0</v>
      </c>
      <c r="H62" s="99">
        <f t="shared" si="0"/>
        <v>0</v>
      </c>
      <c r="I62" s="41" t="s">
        <v>18</v>
      </c>
      <c r="J62" s="26"/>
    </row>
    <row r="63" spans="1:10" s="20" customFormat="1" x14ac:dyDescent="0.3">
      <c r="A63" s="59">
        <f>A61+1</f>
        <v>41</v>
      </c>
      <c r="B63" s="2" t="s">
        <v>143</v>
      </c>
      <c r="C63" s="24" t="s">
        <v>6</v>
      </c>
      <c r="D63" s="70">
        <v>1</v>
      </c>
      <c r="E63" s="15">
        <v>18.175200094528002</v>
      </c>
      <c r="F63" s="15">
        <f t="shared" si="1"/>
        <v>18.175200094528002</v>
      </c>
      <c r="G63" s="99">
        <v>0</v>
      </c>
      <c r="H63" s="99">
        <f t="shared" si="0"/>
        <v>0</v>
      </c>
      <c r="I63" s="41" t="s">
        <v>16</v>
      </c>
      <c r="J63" s="26"/>
    </row>
    <row r="64" spans="1:10" s="20" customFormat="1" x14ac:dyDescent="0.3">
      <c r="A64" s="27" t="s">
        <v>55</v>
      </c>
      <c r="B64" s="2" t="s">
        <v>144</v>
      </c>
      <c r="C64" s="24" t="s">
        <v>6</v>
      </c>
      <c r="D64" s="25">
        <v>1</v>
      </c>
      <c r="E64" s="15"/>
      <c r="F64" s="15"/>
      <c r="G64" s="100">
        <v>0</v>
      </c>
      <c r="H64" s="99">
        <f t="shared" si="0"/>
        <v>0</v>
      </c>
      <c r="I64" s="41" t="s">
        <v>18</v>
      </c>
      <c r="J64" s="26"/>
    </row>
    <row r="65" spans="1:10" s="20" customFormat="1" x14ac:dyDescent="0.3">
      <c r="A65" s="61">
        <f>A63+1</f>
        <v>42</v>
      </c>
      <c r="B65" s="43" t="s">
        <v>145</v>
      </c>
      <c r="C65" s="17" t="s">
        <v>6</v>
      </c>
      <c r="D65" s="58">
        <v>1</v>
      </c>
      <c r="E65" s="15">
        <v>168.46609512986544</v>
      </c>
      <c r="F65" s="15">
        <f t="shared" si="1"/>
        <v>168.46609512986544</v>
      </c>
      <c r="G65" s="99">
        <v>0</v>
      </c>
      <c r="H65" s="99">
        <f t="shared" si="0"/>
        <v>0</v>
      </c>
      <c r="I65" s="41" t="s">
        <v>16</v>
      </c>
      <c r="J65" s="26"/>
    </row>
    <row r="66" spans="1:10" s="20" customFormat="1" x14ac:dyDescent="0.3">
      <c r="A66" s="16" t="s">
        <v>56</v>
      </c>
      <c r="B66" s="43" t="s">
        <v>146</v>
      </c>
      <c r="C66" s="17" t="s">
        <v>6</v>
      </c>
      <c r="D66" s="19">
        <v>1</v>
      </c>
      <c r="E66" s="15">
        <v>153.978561576</v>
      </c>
      <c r="F66" s="15">
        <f t="shared" si="1"/>
        <v>153.978561576</v>
      </c>
      <c r="G66" s="100">
        <v>0</v>
      </c>
      <c r="H66" s="99">
        <f t="shared" si="0"/>
        <v>0</v>
      </c>
      <c r="I66" s="41" t="s">
        <v>15</v>
      </c>
      <c r="J66" s="26"/>
    </row>
    <row r="67" spans="1:10" s="20" customFormat="1" x14ac:dyDescent="0.3">
      <c r="A67" s="61">
        <f>A65+1</f>
        <v>43</v>
      </c>
      <c r="B67" s="43" t="s">
        <v>147</v>
      </c>
      <c r="C67" s="17" t="s">
        <v>6</v>
      </c>
      <c r="D67" s="58">
        <v>1</v>
      </c>
      <c r="E67" s="15">
        <v>82.921913998546714</v>
      </c>
      <c r="F67" s="15">
        <f t="shared" si="1"/>
        <v>82.921913998546714</v>
      </c>
      <c r="G67" s="99">
        <v>0</v>
      </c>
      <c r="H67" s="99">
        <f t="shared" si="0"/>
        <v>0</v>
      </c>
      <c r="I67" s="41" t="s">
        <v>16</v>
      </c>
      <c r="J67" s="26"/>
    </row>
    <row r="68" spans="1:10" s="20" customFormat="1" x14ac:dyDescent="0.3">
      <c r="A68" s="16" t="s">
        <v>57</v>
      </c>
      <c r="B68" s="43" t="s">
        <v>148</v>
      </c>
      <c r="C68" s="17" t="s">
        <v>6</v>
      </c>
      <c r="D68" s="19">
        <v>1</v>
      </c>
      <c r="E68" s="15">
        <v>70.017655702176</v>
      </c>
      <c r="F68" s="15">
        <f t="shared" si="1"/>
        <v>70.017655702176</v>
      </c>
      <c r="G68" s="100">
        <v>0</v>
      </c>
      <c r="H68" s="99">
        <f t="shared" si="0"/>
        <v>0</v>
      </c>
      <c r="I68" s="41" t="s">
        <v>15</v>
      </c>
      <c r="J68" s="26"/>
    </row>
    <row r="69" spans="1:10" s="20" customFormat="1" x14ac:dyDescent="0.3">
      <c r="A69" s="59">
        <f>A67+1</f>
        <v>44</v>
      </c>
      <c r="B69" s="2" t="s">
        <v>149</v>
      </c>
      <c r="C69" s="24" t="s">
        <v>6</v>
      </c>
      <c r="D69" s="71">
        <v>1</v>
      </c>
      <c r="E69" s="15">
        <v>25.639945298215423</v>
      </c>
      <c r="F69" s="15">
        <f t="shared" si="1"/>
        <v>25.639945298215423</v>
      </c>
      <c r="G69" s="99">
        <v>0</v>
      </c>
      <c r="H69" s="99">
        <f t="shared" si="0"/>
        <v>0</v>
      </c>
      <c r="I69" s="41" t="s">
        <v>16</v>
      </c>
      <c r="J69" s="26"/>
    </row>
    <row r="70" spans="1:10" s="20" customFormat="1" x14ac:dyDescent="0.3">
      <c r="A70" s="16" t="s">
        <v>58</v>
      </c>
      <c r="B70" s="2" t="s">
        <v>150</v>
      </c>
      <c r="C70" s="24" t="s">
        <v>6</v>
      </c>
      <c r="D70" s="25">
        <v>1</v>
      </c>
      <c r="E70" s="15">
        <v>61.080346851552001</v>
      </c>
      <c r="F70" s="15">
        <f t="shared" si="1"/>
        <v>61.080346851552001</v>
      </c>
      <c r="G70" s="100">
        <v>0</v>
      </c>
      <c r="H70" s="99">
        <f t="shared" si="0"/>
        <v>0</v>
      </c>
      <c r="I70" s="41" t="s">
        <v>15</v>
      </c>
      <c r="J70" s="26"/>
    </row>
    <row r="71" spans="1:10" s="20" customFormat="1" x14ac:dyDescent="0.3">
      <c r="A71" s="61">
        <f>A69+1</f>
        <v>45</v>
      </c>
      <c r="B71" s="43" t="s">
        <v>151</v>
      </c>
      <c r="C71" s="17" t="s">
        <v>6</v>
      </c>
      <c r="D71" s="19">
        <v>1</v>
      </c>
      <c r="E71" s="15">
        <v>10.332930300544</v>
      </c>
      <c r="F71" s="15">
        <f t="shared" si="1"/>
        <v>10.332930300544</v>
      </c>
      <c r="G71" s="99">
        <v>0</v>
      </c>
      <c r="H71" s="99">
        <f t="shared" si="0"/>
        <v>0</v>
      </c>
      <c r="I71" s="41" t="s">
        <v>16</v>
      </c>
      <c r="J71" s="26"/>
    </row>
    <row r="72" spans="1:10" s="20" customFormat="1" x14ac:dyDescent="0.3">
      <c r="A72" s="28" t="s">
        <v>59</v>
      </c>
      <c r="B72" s="43" t="s">
        <v>152</v>
      </c>
      <c r="C72" s="17" t="s">
        <v>6</v>
      </c>
      <c r="D72" s="19">
        <v>1</v>
      </c>
      <c r="E72" s="15"/>
      <c r="F72" s="15"/>
      <c r="G72" s="100">
        <v>0</v>
      </c>
      <c r="H72" s="99">
        <f t="shared" ref="H72:H135" si="3">G72*D72</f>
        <v>0</v>
      </c>
      <c r="I72" s="41" t="s">
        <v>18</v>
      </c>
      <c r="J72" s="26"/>
    </row>
    <row r="73" spans="1:10" s="20" customFormat="1" x14ac:dyDescent="0.3">
      <c r="A73" s="61">
        <f>A71+1</f>
        <v>46</v>
      </c>
      <c r="B73" s="43" t="s">
        <v>153</v>
      </c>
      <c r="C73" s="17" t="s">
        <v>6</v>
      </c>
      <c r="D73" s="19">
        <v>1</v>
      </c>
      <c r="E73" s="15">
        <v>10.332930300544</v>
      </c>
      <c r="F73" s="15">
        <f t="shared" ref="F73:F135" si="4">D73*E73</f>
        <v>10.332930300544</v>
      </c>
      <c r="G73" s="99">
        <v>0</v>
      </c>
      <c r="H73" s="99">
        <f t="shared" si="3"/>
        <v>0</v>
      </c>
      <c r="I73" s="41" t="s">
        <v>16</v>
      </c>
      <c r="J73" s="26"/>
    </row>
    <row r="74" spans="1:10" s="20" customFormat="1" x14ac:dyDescent="0.3">
      <c r="A74" s="28" t="s">
        <v>60</v>
      </c>
      <c r="B74" s="43" t="s">
        <v>154</v>
      </c>
      <c r="C74" s="17" t="s">
        <v>6</v>
      </c>
      <c r="D74" s="19">
        <v>1</v>
      </c>
      <c r="E74" s="15"/>
      <c r="F74" s="15"/>
      <c r="G74" s="100">
        <v>0</v>
      </c>
      <c r="H74" s="99">
        <f t="shared" si="3"/>
        <v>0</v>
      </c>
      <c r="I74" s="41" t="s">
        <v>18</v>
      </c>
      <c r="J74" s="26"/>
    </row>
    <row r="75" spans="1:10" s="20" customFormat="1" x14ac:dyDescent="0.3">
      <c r="A75" s="61">
        <f>A73+1</f>
        <v>47</v>
      </c>
      <c r="B75" s="43" t="s">
        <v>155</v>
      </c>
      <c r="C75" s="17" t="s">
        <v>6</v>
      </c>
      <c r="D75" s="19">
        <v>14</v>
      </c>
      <c r="E75" s="15">
        <v>10.332930300544001</v>
      </c>
      <c r="F75" s="15">
        <f t="shared" si="4"/>
        <v>144.66102420761601</v>
      </c>
      <c r="G75" s="99">
        <v>0</v>
      </c>
      <c r="H75" s="99">
        <f t="shared" si="3"/>
        <v>0</v>
      </c>
      <c r="I75" s="41" t="s">
        <v>16</v>
      </c>
      <c r="J75" s="26"/>
    </row>
    <row r="76" spans="1:10" s="20" customFormat="1" x14ac:dyDescent="0.3">
      <c r="A76" s="28" t="s">
        <v>61</v>
      </c>
      <c r="B76" s="43" t="s">
        <v>156</v>
      </c>
      <c r="C76" s="17" t="s">
        <v>6</v>
      </c>
      <c r="D76" s="19">
        <v>14</v>
      </c>
      <c r="E76" s="15"/>
      <c r="F76" s="15"/>
      <c r="G76" s="100">
        <v>0</v>
      </c>
      <c r="H76" s="99">
        <f t="shared" si="3"/>
        <v>0</v>
      </c>
      <c r="I76" s="41" t="s">
        <v>18</v>
      </c>
      <c r="J76" s="26"/>
    </row>
    <row r="77" spans="1:10" s="20" customFormat="1" x14ac:dyDescent="0.3">
      <c r="A77" s="61">
        <f>A75+1</f>
        <v>48</v>
      </c>
      <c r="B77" s="43" t="s">
        <v>157</v>
      </c>
      <c r="C77" s="17" t="s">
        <v>6</v>
      </c>
      <c r="D77" s="19">
        <v>1</v>
      </c>
      <c r="E77" s="15">
        <v>10.332930300544</v>
      </c>
      <c r="F77" s="15">
        <f t="shared" si="4"/>
        <v>10.332930300544</v>
      </c>
      <c r="G77" s="99">
        <v>0</v>
      </c>
      <c r="H77" s="99">
        <f t="shared" si="3"/>
        <v>0</v>
      </c>
      <c r="I77" s="41" t="s">
        <v>16</v>
      </c>
      <c r="J77" s="26"/>
    </row>
    <row r="78" spans="1:10" s="20" customFormat="1" x14ac:dyDescent="0.3">
      <c r="A78" s="28" t="s">
        <v>62</v>
      </c>
      <c r="B78" s="43" t="s">
        <v>158</v>
      </c>
      <c r="C78" s="17" t="s">
        <v>6</v>
      </c>
      <c r="D78" s="19">
        <v>1</v>
      </c>
      <c r="E78" s="15"/>
      <c r="F78" s="15"/>
      <c r="G78" s="100">
        <v>0</v>
      </c>
      <c r="H78" s="99">
        <f t="shared" si="3"/>
        <v>0</v>
      </c>
      <c r="I78" s="41" t="s">
        <v>18</v>
      </c>
      <c r="J78" s="26"/>
    </row>
    <row r="79" spans="1:10" s="20" customFormat="1" x14ac:dyDescent="0.3">
      <c r="A79" s="61">
        <f>A77+1</f>
        <v>49</v>
      </c>
      <c r="B79" s="43" t="s">
        <v>159</v>
      </c>
      <c r="C79" s="17" t="s">
        <v>6</v>
      </c>
      <c r="D79" s="19">
        <v>9</v>
      </c>
      <c r="E79" s="15">
        <v>6.923609828166402</v>
      </c>
      <c r="F79" s="15">
        <f t="shared" si="4"/>
        <v>62.312488453497622</v>
      </c>
      <c r="G79" s="99">
        <v>0</v>
      </c>
      <c r="H79" s="99">
        <f t="shared" si="3"/>
        <v>0</v>
      </c>
      <c r="I79" s="41" t="s">
        <v>16</v>
      </c>
      <c r="J79" s="26"/>
    </row>
    <row r="80" spans="1:10" s="20" customFormat="1" x14ac:dyDescent="0.3">
      <c r="A80" s="16" t="s">
        <v>63</v>
      </c>
      <c r="B80" s="43" t="s">
        <v>160</v>
      </c>
      <c r="C80" s="17" t="s">
        <v>6</v>
      </c>
      <c r="D80" s="19">
        <v>9</v>
      </c>
      <c r="E80" s="15"/>
      <c r="F80" s="15"/>
      <c r="G80" s="100">
        <v>0</v>
      </c>
      <c r="H80" s="99">
        <f t="shared" si="3"/>
        <v>0</v>
      </c>
      <c r="I80" s="41" t="s">
        <v>18</v>
      </c>
      <c r="J80" s="26"/>
    </row>
    <row r="81" spans="1:10" s="20" customFormat="1" x14ac:dyDescent="0.3">
      <c r="A81" s="72">
        <f>A79+1</f>
        <v>50</v>
      </c>
      <c r="B81" s="44" t="s">
        <v>161</v>
      </c>
      <c r="C81" s="63" t="s">
        <v>6</v>
      </c>
      <c r="D81" s="73">
        <v>4</v>
      </c>
      <c r="E81" s="15">
        <v>118.10780472640003</v>
      </c>
      <c r="F81" s="15">
        <f t="shared" si="4"/>
        <v>472.43121890560013</v>
      </c>
      <c r="G81" s="99">
        <v>0</v>
      </c>
      <c r="H81" s="99">
        <f t="shared" si="3"/>
        <v>0</v>
      </c>
      <c r="I81" s="41" t="s">
        <v>16</v>
      </c>
      <c r="J81" s="26"/>
    </row>
    <row r="82" spans="1:10" s="20" customFormat="1" x14ac:dyDescent="0.3">
      <c r="A82" s="28" t="s">
        <v>64</v>
      </c>
      <c r="B82" s="44" t="s">
        <v>162</v>
      </c>
      <c r="C82" s="17" t="s">
        <v>6</v>
      </c>
      <c r="D82" s="18">
        <v>0.3</v>
      </c>
      <c r="E82" s="15"/>
      <c r="F82" s="15"/>
      <c r="G82" s="100">
        <v>0</v>
      </c>
      <c r="H82" s="99">
        <f t="shared" si="3"/>
        <v>0</v>
      </c>
      <c r="I82" s="41" t="s">
        <v>18</v>
      </c>
      <c r="J82" s="26"/>
    </row>
    <row r="83" spans="1:10" s="20" customFormat="1" x14ac:dyDescent="0.3">
      <c r="A83" s="61">
        <f>A81+1</f>
        <v>51</v>
      </c>
      <c r="B83" s="43" t="s">
        <v>163</v>
      </c>
      <c r="C83" s="17" t="s">
        <v>6</v>
      </c>
      <c r="D83" s="70">
        <v>2</v>
      </c>
      <c r="E83" s="15">
        <v>17.720345639680001</v>
      </c>
      <c r="F83" s="15">
        <f t="shared" si="4"/>
        <v>35.440691279360003</v>
      </c>
      <c r="G83" s="99">
        <v>0</v>
      </c>
      <c r="H83" s="99">
        <f t="shared" si="3"/>
        <v>0</v>
      </c>
      <c r="I83" s="41" t="s">
        <v>16</v>
      </c>
      <c r="J83" s="26"/>
    </row>
    <row r="84" spans="1:10" s="20" customFormat="1" x14ac:dyDescent="0.3">
      <c r="A84" s="16" t="s">
        <v>65</v>
      </c>
      <c r="B84" s="43" t="s">
        <v>164</v>
      </c>
      <c r="C84" s="17" t="s">
        <v>6</v>
      </c>
      <c r="D84" s="19">
        <v>2</v>
      </c>
      <c r="E84" s="15">
        <v>34.427229778983055</v>
      </c>
      <c r="F84" s="15">
        <f t="shared" si="4"/>
        <v>68.854459557966109</v>
      </c>
      <c r="G84" s="100">
        <v>0</v>
      </c>
      <c r="H84" s="99">
        <f t="shared" si="3"/>
        <v>0</v>
      </c>
      <c r="I84" s="41" t="s">
        <v>15</v>
      </c>
      <c r="J84" s="26"/>
    </row>
    <row r="85" spans="1:10" s="20" customFormat="1" x14ac:dyDescent="0.3">
      <c r="A85" s="61">
        <f>A83+1</f>
        <v>52</v>
      </c>
      <c r="B85" s="43" t="s">
        <v>165</v>
      </c>
      <c r="C85" s="17" t="s">
        <v>6</v>
      </c>
      <c r="D85" s="70">
        <v>2</v>
      </c>
      <c r="E85" s="15">
        <v>6.6856532901759991</v>
      </c>
      <c r="F85" s="15">
        <f t="shared" si="4"/>
        <v>13.371306580351998</v>
      </c>
      <c r="G85" s="99">
        <v>0</v>
      </c>
      <c r="H85" s="99">
        <f t="shared" si="3"/>
        <v>0</v>
      </c>
      <c r="I85" s="41" t="s">
        <v>16</v>
      </c>
      <c r="J85" s="26"/>
    </row>
    <row r="86" spans="1:10" s="20" customFormat="1" x14ac:dyDescent="0.3">
      <c r="A86" s="16" t="s">
        <v>66</v>
      </c>
      <c r="B86" s="43" t="s">
        <v>166</v>
      </c>
      <c r="C86" s="17" t="s">
        <v>6</v>
      </c>
      <c r="D86" s="19">
        <v>2</v>
      </c>
      <c r="E86" s="15">
        <v>12.216113792542373</v>
      </c>
      <c r="F86" s="15">
        <f t="shared" si="4"/>
        <v>24.432227585084746</v>
      </c>
      <c r="G86" s="100">
        <v>0</v>
      </c>
      <c r="H86" s="99">
        <f t="shared" si="3"/>
        <v>0</v>
      </c>
      <c r="I86" s="41" t="s">
        <v>15</v>
      </c>
      <c r="J86" s="26"/>
    </row>
    <row r="87" spans="1:10" s="20" customFormat="1" x14ac:dyDescent="0.3">
      <c r="A87" s="61">
        <f>A85+1</f>
        <v>53</v>
      </c>
      <c r="B87" s="43" t="s">
        <v>167</v>
      </c>
      <c r="C87" s="17" t="s">
        <v>6</v>
      </c>
      <c r="D87" s="58">
        <v>2</v>
      </c>
      <c r="E87" s="15">
        <v>100.05405926599066</v>
      </c>
      <c r="F87" s="15">
        <f t="shared" si="4"/>
        <v>200.10811853198132</v>
      </c>
      <c r="G87" s="99">
        <v>0</v>
      </c>
      <c r="H87" s="99">
        <f t="shared" si="3"/>
        <v>0</v>
      </c>
      <c r="I87" s="41" t="s">
        <v>16</v>
      </c>
      <c r="J87" s="26"/>
    </row>
    <row r="88" spans="1:10" s="20" customFormat="1" x14ac:dyDescent="0.3">
      <c r="A88" s="16" t="s">
        <v>67</v>
      </c>
      <c r="B88" s="43" t="s">
        <v>168</v>
      </c>
      <c r="C88" s="17" t="s">
        <v>5</v>
      </c>
      <c r="D88" s="19">
        <v>2</v>
      </c>
      <c r="E88" s="15">
        <v>63.819199563840009</v>
      </c>
      <c r="F88" s="15">
        <f t="shared" si="4"/>
        <v>127.63839912768002</v>
      </c>
      <c r="G88" s="100">
        <v>0</v>
      </c>
      <c r="H88" s="99">
        <f t="shared" si="3"/>
        <v>0</v>
      </c>
      <c r="I88" s="41" t="s">
        <v>15</v>
      </c>
      <c r="J88" s="26"/>
    </row>
    <row r="89" spans="1:10" s="20" customFormat="1" x14ac:dyDescent="0.3">
      <c r="A89" s="61">
        <f>A87+1</f>
        <v>54</v>
      </c>
      <c r="B89" s="43" t="s">
        <v>169</v>
      </c>
      <c r="C89" s="17" t="s">
        <v>6</v>
      </c>
      <c r="D89" s="70">
        <v>3</v>
      </c>
      <c r="E89" s="15">
        <v>81.210194146879985</v>
      </c>
      <c r="F89" s="15">
        <f t="shared" si="4"/>
        <v>243.63058244063996</v>
      </c>
      <c r="G89" s="99">
        <v>0</v>
      </c>
      <c r="H89" s="99">
        <f t="shared" si="3"/>
        <v>0</v>
      </c>
      <c r="I89" s="41" t="s">
        <v>16</v>
      </c>
      <c r="J89" s="26"/>
    </row>
    <row r="90" spans="1:10" s="20" customFormat="1" x14ac:dyDescent="0.3">
      <c r="A90" s="28" t="s">
        <v>68</v>
      </c>
      <c r="B90" s="43" t="s">
        <v>170</v>
      </c>
      <c r="C90" s="17" t="s">
        <v>6</v>
      </c>
      <c r="D90" s="19">
        <v>3</v>
      </c>
      <c r="E90" s="15"/>
      <c r="F90" s="15"/>
      <c r="G90" s="100">
        <v>0</v>
      </c>
      <c r="H90" s="99">
        <f t="shared" si="3"/>
        <v>0</v>
      </c>
      <c r="I90" s="41" t="s">
        <v>18</v>
      </c>
      <c r="J90" s="26"/>
    </row>
    <row r="91" spans="1:10" s="20" customFormat="1" x14ac:dyDescent="0.3">
      <c r="A91" s="28" t="s">
        <v>69</v>
      </c>
      <c r="B91" s="43" t="s">
        <v>171</v>
      </c>
      <c r="C91" s="17" t="s">
        <v>6</v>
      </c>
      <c r="D91" s="19">
        <v>3</v>
      </c>
      <c r="E91" s="15">
        <v>25.542783384406775</v>
      </c>
      <c r="F91" s="15">
        <f t="shared" si="4"/>
        <v>76.628350153220325</v>
      </c>
      <c r="G91" s="99">
        <v>0</v>
      </c>
      <c r="H91" s="99">
        <f t="shared" si="3"/>
        <v>0</v>
      </c>
      <c r="I91" s="41" t="s">
        <v>15</v>
      </c>
      <c r="J91" s="26"/>
    </row>
    <row r="92" spans="1:10" s="20" customFormat="1" x14ac:dyDescent="0.3">
      <c r="A92" s="28">
        <f>A89+1</f>
        <v>55</v>
      </c>
      <c r="B92" s="43" t="s">
        <v>172</v>
      </c>
      <c r="C92" s="17" t="s">
        <v>6</v>
      </c>
      <c r="D92" s="70">
        <v>1</v>
      </c>
      <c r="E92" s="15">
        <v>16.0956437312704</v>
      </c>
      <c r="F92" s="15">
        <f t="shared" si="4"/>
        <v>16.0956437312704</v>
      </c>
      <c r="G92" s="100">
        <v>0</v>
      </c>
      <c r="H92" s="99">
        <f t="shared" si="3"/>
        <v>0</v>
      </c>
      <c r="I92" s="41" t="s">
        <v>16</v>
      </c>
      <c r="J92" s="26"/>
    </row>
    <row r="93" spans="1:10" s="20" customFormat="1" x14ac:dyDescent="0.3">
      <c r="A93" s="28" t="s">
        <v>70</v>
      </c>
      <c r="B93" s="43" t="s">
        <v>173</v>
      </c>
      <c r="C93" s="17" t="s">
        <v>6</v>
      </c>
      <c r="D93" s="19">
        <v>1</v>
      </c>
      <c r="E93" s="15"/>
      <c r="F93" s="15"/>
      <c r="G93" s="99">
        <v>0</v>
      </c>
      <c r="H93" s="99">
        <f t="shared" si="3"/>
        <v>0</v>
      </c>
      <c r="I93" s="41" t="s">
        <v>18</v>
      </c>
      <c r="J93" s="26"/>
    </row>
    <row r="94" spans="1:10" s="20" customFormat="1" x14ac:dyDescent="0.3">
      <c r="A94" s="28" t="s">
        <v>71</v>
      </c>
      <c r="B94" s="43" t="s">
        <v>174</v>
      </c>
      <c r="C94" s="17" t="s">
        <v>6</v>
      </c>
      <c r="D94" s="19">
        <v>1</v>
      </c>
      <c r="E94" s="15">
        <v>12.216113792542373</v>
      </c>
      <c r="F94" s="15">
        <f t="shared" si="4"/>
        <v>12.216113792542373</v>
      </c>
      <c r="G94" s="100">
        <v>0</v>
      </c>
      <c r="H94" s="99">
        <f t="shared" si="3"/>
        <v>0</v>
      </c>
      <c r="I94" s="41" t="s">
        <v>15</v>
      </c>
      <c r="J94" s="26"/>
    </row>
    <row r="95" spans="1:10" s="20" customFormat="1" x14ac:dyDescent="0.3">
      <c r="A95" s="28">
        <f>A92+1</f>
        <v>56</v>
      </c>
      <c r="B95" s="43" t="s">
        <v>175</v>
      </c>
      <c r="C95" s="17" t="s">
        <v>6</v>
      </c>
      <c r="D95" s="58">
        <v>2</v>
      </c>
      <c r="E95" s="15">
        <v>212.11313791621933</v>
      </c>
      <c r="F95" s="15">
        <f t="shared" si="4"/>
        <v>424.22627583243866</v>
      </c>
      <c r="G95" s="99">
        <v>0</v>
      </c>
      <c r="H95" s="99">
        <f t="shared" si="3"/>
        <v>0</v>
      </c>
      <c r="I95" s="41" t="s">
        <v>16</v>
      </c>
      <c r="J95" s="26"/>
    </row>
    <row r="96" spans="1:10" s="20" customFormat="1" x14ac:dyDescent="0.3">
      <c r="A96" s="28">
        <f>A95+1</f>
        <v>57</v>
      </c>
      <c r="B96" s="43" t="s">
        <v>176</v>
      </c>
      <c r="C96" s="17" t="s">
        <v>6</v>
      </c>
      <c r="D96" s="58">
        <v>3</v>
      </c>
      <c r="E96" s="15">
        <v>102.58279978114791</v>
      </c>
      <c r="F96" s="15">
        <f t="shared" si="4"/>
        <v>307.74839934344374</v>
      </c>
      <c r="G96" s="100">
        <v>0</v>
      </c>
      <c r="H96" s="99">
        <f t="shared" si="3"/>
        <v>0</v>
      </c>
      <c r="I96" s="41" t="s">
        <v>16</v>
      </c>
      <c r="J96" s="26"/>
    </row>
    <row r="97" spans="1:10" s="20" customFormat="1" x14ac:dyDescent="0.3">
      <c r="A97" s="28">
        <f>A96+1</f>
        <v>58</v>
      </c>
      <c r="B97" s="43" t="s">
        <v>177</v>
      </c>
      <c r="C97" s="17" t="s">
        <v>6</v>
      </c>
      <c r="D97" s="58">
        <v>1</v>
      </c>
      <c r="E97" s="15">
        <v>68.287530615029056</v>
      </c>
      <c r="F97" s="15">
        <f t="shared" si="4"/>
        <v>68.287530615029056</v>
      </c>
      <c r="G97" s="99">
        <v>0</v>
      </c>
      <c r="H97" s="99">
        <f t="shared" si="3"/>
        <v>0</v>
      </c>
      <c r="I97" s="41" t="s">
        <v>16</v>
      </c>
      <c r="J97" s="26"/>
    </row>
    <row r="98" spans="1:10" s="20" customFormat="1" x14ac:dyDescent="0.3">
      <c r="A98" s="28">
        <f>A97+1</f>
        <v>59</v>
      </c>
      <c r="B98" s="2" t="s">
        <v>178</v>
      </c>
      <c r="C98" s="24" t="s">
        <v>72</v>
      </c>
      <c r="D98" s="15">
        <v>2.0099999999999998</v>
      </c>
      <c r="E98" s="15">
        <v>29.4297286820339</v>
      </c>
      <c r="F98" s="15">
        <f t="shared" si="4"/>
        <v>59.153754650888132</v>
      </c>
      <c r="G98" s="100">
        <v>0</v>
      </c>
      <c r="H98" s="99">
        <f t="shared" si="3"/>
        <v>0</v>
      </c>
      <c r="I98" s="41" t="s">
        <v>16</v>
      </c>
      <c r="J98" s="26"/>
    </row>
    <row r="99" spans="1:10" s="20" customFormat="1" x14ac:dyDescent="0.3">
      <c r="A99" s="28">
        <f>A97+1</f>
        <v>59</v>
      </c>
      <c r="B99" s="43" t="s">
        <v>179</v>
      </c>
      <c r="C99" s="17" t="s">
        <v>6</v>
      </c>
      <c r="D99" s="19">
        <v>1</v>
      </c>
      <c r="E99" s="15">
        <v>6.9236098281664011</v>
      </c>
      <c r="F99" s="15">
        <f t="shared" si="4"/>
        <v>6.9236098281664011</v>
      </c>
      <c r="G99" s="99">
        <v>0</v>
      </c>
      <c r="H99" s="99">
        <f t="shared" si="3"/>
        <v>0</v>
      </c>
      <c r="I99" s="41" t="s">
        <v>16</v>
      </c>
      <c r="J99" s="26"/>
    </row>
    <row r="100" spans="1:10" s="20" customFormat="1" x14ac:dyDescent="0.3">
      <c r="A100" s="16" t="s">
        <v>73</v>
      </c>
      <c r="B100" s="43" t="s">
        <v>180</v>
      </c>
      <c r="C100" s="17" t="s">
        <v>6</v>
      </c>
      <c r="D100" s="19">
        <v>1</v>
      </c>
      <c r="E100" s="15"/>
      <c r="F100" s="15"/>
      <c r="G100" s="100">
        <v>0</v>
      </c>
      <c r="H100" s="99">
        <f t="shared" si="3"/>
        <v>0</v>
      </c>
      <c r="I100" s="41" t="s">
        <v>18</v>
      </c>
      <c r="J100" s="26"/>
    </row>
    <row r="101" spans="1:10" s="20" customFormat="1" x14ac:dyDescent="0.3">
      <c r="A101" s="28">
        <f>A99+1</f>
        <v>60</v>
      </c>
      <c r="B101" s="43" t="s">
        <v>181</v>
      </c>
      <c r="C101" s="17" t="s">
        <v>6</v>
      </c>
      <c r="D101" s="70">
        <v>1</v>
      </c>
      <c r="E101" s="15">
        <v>6.9236098281664011</v>
      </c>
      <c r="F101" s="15">
        <f t="shared" si="4"/>
        <v>6.9236098281664011</v>
      </c>
      <c r="G101" s="99">
        <v>0</v>
      </c>
      <c r="H101" s="99">
        <f t="shared" si="3"/>
        <v>0</v>
      </c>
      <c r="I101" s="41" t="s">
        <v>16</v>
      </c>
      <c r="J101" s="26"/>
    </row>
    <row r="102" spans="1:10" s="20" customFormat="1" x14ac:dyDescent="0.3">
      <c r="A102" s="16" t="s">
        <v>74</v>
      </c>
      <c r="B102" s="44" t="s">
        <v>182</v>
      </c>
      <c r="C102" s="17" t="s">
        <v>6</v>
      </c>
      <c r="D102" s="19">
        <v>1</v>
      </c>
      <c r="E102" s="15"/>
      <c r="F102" s="15"/>
      <c r="G102" s="100">
        <v>0</v>
      </c>
      <c r="H102" s="99">
        <f t="shared" si="3"/>
        <v>0</v>
      </c>
      <c r="I102" s="41" t="s">
        <v>18</v>
      </c>
      <c r="J102" s="26"/>
    </row>
    <row r="103" spans="1:10" s="20" customFormat="1" x14ac:dyDescent="0.3">
      <c r="A103" s="28">
        <f>A101+1</f>
        <v>61</v>
      </c>
      <c r="B103" s="43" t="s">
        <v>183</v>
      </c>
      <c r="C103" s="17" t="s">
        <v>6</v>
      </c>
      <c r="D103" s="70">
        <v>1</v>
      </c>
      <c r="E103" s="15">
        <v>6.9236098281664011</v>
      </c>
      <c r="F103" s="15">
        <f t="shared" si="4"/>
        <v>6.9236098281664011</v>
      </c>
      <c r="G103" s="99">
        <v>0</v>
      </c>
      <c r="H103" s="99">
        <f t="shared" si="3"/>
        <v>0</v>
      </c>
      <c r="I103" s="41" t="s">
        <v>16</v>
      </c>
      <c r="J103" s="26"/>
    </row>
    <row r="104" spans="1:10" s="20" customFormat="1" x14ac:dyDescent="0.3">
      <c r="A104" s="16" t="s">
        <v>75</v>
      </c>
      <c r="B104" s="44" t="s">
        <v>184</v>
      </c>
      <c r="C104" s="17" t="s">
        <v>6</v>
      </c>
      <c r="D104" s="19">
        <v>1</v>
      </c>
      <c r="E104" s="15"/>
      <c r="F104" s="15"/>
      <c r="G104" s="100">
        <v>0</v>
      </c>
      <c r="H104" s="99">
        <f t="shared" si="3"/>
        <v>0</v>
      </c>
      <c r="I104" s="41" t="s">
        <v>18</v>
      </c>
      <c r="J104" s="26"/>
    </row>
    <row r="105" spans="1:10" s="20" customFormat="1" x14ac:dyDescent="0.3">
      <c r="A105" s="61">
        <f>A103+1</f>
        <v>62</v>
      </c>
      <c r="B105" s="43" t="s">
        <v>185</v>
      </c>
      <c r="C105" s="17" t="s">
        <v>43</v>
      </c>
      <c r="D105" s="58">
        <v>5</v>
      </c>
      <c r="E105" s="15">
        <v>17.022120673304421</v>
      </c>
      <c r="F105" s="15">
        <f t="shared" si="4"/>
        <v>85.110603366522099</v>
      </c>
      <c r="G105" s="99">
        <v>0</v>
      </c>
      <c r="H105" s="99">
        <f t="shared" si="3"/>
        <v>0</v>
      </c>
      <c r="I105" s="41" t="s">
        <v>16</v>
      </c>
      <c r="J105" s="26"/>
    </row>
    <row r="106" spans="1:10" s="20" customFormat="1" x14ac:dyDescent="0.3">
      <c r="A106" s="61">
        <f>A105+1</f>
        <v>63</v>
      </c>
      <c r="B106" s="43" t="s">
        <v>186</v>
      </c>
      <c r="C106" s="17" t="s">
        <v>6</v>
      </c>
      <c r="D106" s="19">
        <v>8</v>
      </c>
      <c r="E106" s="15">
        <v>6.9236098281664011</v>
      </c>
      <c r="F106" s="15">
        <f t="shared" si="4"/>
        <v>55.388878625331209</v>
      </c>
      <c r="G106" s="100">
        <v>0</v>
      </c>
      <c r="H106" s="99">
        <f t="shared" si="3"/>
        <v>0</v>
      </c>
      <c r="I106" s="41" t="s">
        <v>16</v>
      </c>
      <c r="J106" s="26"/>
    </row>
    <row r="107" spans="1:10" s="20" customFormat="1" x14ac:dyDescent="0.3">
      <c r="A107" s="16" t="s">
        <v>76</v>
      </c>
      <c r="B107" s="43" t="s">
        <v>187</v>
      </c>
      <c r="C107" s="17" t="s">
        <v>6</v>
      </c>
      <c r="D107" s="19">
        <v>8</v>
      </c>
      <c r="E107" s="15"/>
      <c r="F107" s="15"/>
      <c r="G107" s="99">
        <v>0</v>
      </c>
      <c r="H107" s="99">
        <f t="shared" si="3"/>
        <v>0</v>
      </c>
      <c r="I107" s="41" t="s">
        <v>18</v>
      </c>
      <c r="J107" s="26"/>
    </row>
    <row r="108" spans="1:10" s="20" customFormat="1" x14ac:dyDescent="0.3">
      <c r="A108" s="61">
        <f>A106+1</f>
        <v>64</v>
      </c>
      <c r="B108" s="43" t="s">
        <v>188</v>
      </c>
      <c r="C108" s="17" t="s">
        <v>6</v>
      </c>
      <c r="D108" s="19">
        <v>2</v>
      </c>
      <c r="E108" s="15">
        <v>6.9236098281664011</v>
      </c>
      <c r="F108" s="15">
        <f t="shared" si="4"/>
        <v>13.847219656332802</v>
      </c>
      <c r="G108" s="100">
        <v>0</v>
      </c>
      <c r="H108" s="99">
        <f t="shared" si="3"/>
        <v>0</v>
      </c>
      <c r="I108" s="41" t="s">
        <v>16</v>
      </c>
      <c r="J108" s="26"/>
    </row>
    <row r="109" spans="1:10" s="20" customFormat="1" x14ac:dyDescent="0.3">
      <c r="A109" s="16" t="s">
        <v>77</v>
      </c>
      <c r="B109" s="43" t="s">
        <v>189</v>
      </c>
      <c r="C109" s="17" t="s">
        <v>6</v>
      </c>
      <c r="D109" s="19">
        <v>2</v>
      </c>
      <c r="E109" s="15"/>
      <c r="F109" s="15"/>
      <c r="G109" s="99">
        <v>0</v>
      </c>
      <c r="H109" s="99">
        <f t="shared" si="3"/>
        <v>0</v>
      </c>
      <c r="I109" s="41" t="s">
        <v>18</v>
      </c>
      <c r="J109" s="26"/>
    </row>
    <row r="110" spans="1:10" s="20" customFormat="1" x14ac:dyDescent="0.3">
      <c r="A110" s="61">
        <f>A108+1</f>
        <v>65</v>
      </c>
      <c r="B110" s="43" t="s">
        <v>190</v>
      </c>
      <c r="C110" s="17" t="s">
        <v>6</v>
      </c>
      <c r="D110" s="19">
        <v>2</v>
      </c>
      <c r="E110" s="15">
        <v>6.9236098281664011</v>
      </c>
      <c r="F110" s="15">
        <f t="shared" si="4"/>
        <v>13.847219656332802</v>
      </c>
      <c r="G110" s="100">
        <v>0</v>
      </c>
      <c r="H110" s="99">
        <f t="shared" si="3"/>
        <v>0</v>
      </c>
      <c r="I110" s="41" t="s">
        <v>16</v>
      </c>
      <c r="J110" s="26"/>
    </row>
    <row r="111" spans="1:10" s="20" customFormat="1" x14ac:dyDescent="0.3">
      <c r="A111" s="16" t="s">
        <v>78</v>
      </c>
      <c r="B111" s="43" t="s">
        <v>191</v>
      </c>
      <c r="C111" s="17" t="s">
        <v>6</v>
      </c>
      <c r="D111" s="19">
        <v>2</v>
      </c>
      <c r="E111" s="15"/>
      <c r="F111" s="15"/>
      <c r="G111" s="99">
        <v>0</v>
      </c>
      <c r="H111" s="99">
        <f t="shared" si="3"/>
        <v>0</v>
      </c>
      <c r="I111" s="41" t="s">
        <v>18</v>
      </c>
      <c r="J111" s="26"/>
    </row>
    <row r="112" spans="1:10" s="20" customFormat="1" x14ac:dyDescent="0.3">
      <c r="A112" s="61">
        <f>A110+1</f>
        <v>66</v>
      </c>
      <c r="B112" s="43" t="s">
        <v>192</v>
      </c>
      <c r="C112" s="17" t="s">
        <v>6</v>
      </c>
      <c r="D112" s="19">
        <v>22</v>
      </c>
      <c r="E112" s="15">
        <v>6.9236098281664002</v>
      </c>
      <c r="F112" s="15">
        <f t="shared" si="4"/>
        <v>152.31941621966081</v>
      </c>
      <c r="G112" s="100">
        <v>0</v>
      </c>
      <c r="H112" s="99">
        <f t="shared" si="3"/>
        <v>0</v>
      </c>
      <c r="I112" s="41" t="s">
        <v>16</v>
      </c>
      <c r="J112" s="26"/>
    </row>
    <row r="113" spans="1:10" s="20" customFormat="1" x14ac:dyDescent="0.3">
      <c r="A113" s="16" t="s">
        <v>79</v>
      </c>
      <c r="B113" s="43" t="s">
        <v>193</v>
      </c>
      <c r="C113" s="17" t="s">
        <v>6</v>
      </c>
      <c r="D113" s="19">
        <v>22</v>
      </c>
      <c r="E113" s="15"/>
      <c r="F113" s="15"/>
      <c r="G113" s="99">
        <v>0</v>
      </c>
      <c r="H113" s="99">
        <f t="shared" si="3"/>
        <v>0</v>
      </c>
      <c r="I113" s="41" t="s">
        <v>18</v>
      </c>
      <c r="J113" s="26"/>
    </row>
    <row r="114" spans="1:10" s="20" customFormat="1" x14ac:dyDescent="0.3">
      <c r="A114" s="59">
        <f>A112+1</f>
        <v>67</v>
      </c>
      <c r="B114" s="2" t="s">
        <v>194</v>
      </c>
      <c r="C114" s="24" t="s">
        <v>6</v>
      </c>
      <c r="D114" s="71">
        <v>1</v>
      </c>
      <c r="E114" s="15">
        <v>2.9136301475244806</v>
      </c>
      <c r="F114" s="15">
        <f t="shared" si="4"/>
        <v>2.9136301475244806</v>
      </c>
      <c r="G114" s="100">
        <v>0</v>
      </c>
      <c r="H114" s="99">
        <f t="shared" si="3"/>
        <v>0</v>
      </c>
      <c r="I114" s="41" t="s">
        <v>16</v>
      </c>
      <c r="J114" s="26"/>
    </row>
    <row r="115" spans="1:10" s="20" customFormat="1" x14ac:dyDescent="0.3">
      <c r="A115" s="27" t="s">
        <v>80</v>
      </c>
      <c r="B115" s="2" t="s">
        <v>195</v>
      </c>
      <c r="C115" s="24" t="s">
        <v>6</v>
      </c>
      <c r="D115" s="25">
        <v>1</v>
      </c>
      <c r="E115" s="15">
        <v>6.6633347959322036</v>
      </c>
      <c r="F115" s="15">
        <f t="shared" si="4"/>
        <v>6.6633347959322036</v>
      </c>
      <c r="G115" s="99">
        <v>0</v>
      </c>
      <c r="H115" s="99">
        <f t="shared" si="3"/>
        <v>0</v>
      </c>
      <c r="I115" s="41" t="s">
        <v>15</v>
      </c>
      <c r="J115" s="26"/>
    </row>
    <row r="116" spans="1:10" s="20" customFormat="1" x14ac:dyDescent="0.3">
      <c r="A116" s="59">
        <f>A114+1</f>
        <v>68</v>
      </c>
      <c r="B116" s="2" t="s">
        <v>105</v>
      </c>
      <c r="C116" s="24" t="s">
        <v>6</v>
      </c>
      <c r="D116" s="25">
        <v>4</v>
      </c>
      <c r="E116" s="15">
        <v>6.9236098281664011</v>
      </c>
      <c r="F116" s="15">
        <f t="shared" si="4"/>
        <v>27.694439312665605</v>
      </c>
      <c r="G116" s="100">
        <v>0</v>
      </c>
      <c r="H116" s="99">
        <f t="shared" si="3"/>
        <v>0</v>
      </c>
      <c r="I116" s="41" t="s">
        <v>16</v>
      </c>
      <c r="J116" s="26"/>
    </row>
    <row r="117" spans="1:10" s="20" customFormat="1" x14ac:dyDescent="0.3">
      <c r="A117" s="27" t="s">
        <v>81</v>
      </c>
      <c r="B117" s="2" t="s">
        <v>196</v>
      </c>
      <c r="C117" s="24" t="s">
        <v>6</v>
      </c>
      <c r="D117" s="25">
        <v>4</v>
      </c>
      <c r="E117" s="15"/>
      <c r="F117" s="15"/>
      <c r="G117" s="99">
        <v>0</v>
      </c>
      <c r="H117" s="99">
        <f t="shared" si="3"/>
        <v>0</v>
      </c>
      <c r="I117" s="41" t="s">
        <v>18</v>
      </c>
      <c r="J117" s="26"/>
    </row>
    <row r="118" spans="1:10" s="20" customFormat="1" x14ac:dyDescent="0.3">
      <c r="A118" s="59">
        <f>A116+1</f>
        <v>69</v>
      </c>
      <c r="B118" s="2" t="s">
        <v>197</v>
      </c>
      <c r="C118" s="24" t="s">
        <v>6</v>
      </c>
      <c r="D118" s="25">
        <v>8</v>
      </c>
      <c r="E118" s="15">
        <v>6.9236098281664011</v>
      </c>
      <c r="F118" s="15">
        <f t="shared" si="4"/>
        <v>55.388878625331209</v>
      </c>
      <c r="G118" s="100">
        <v>0</v>
      </c>
      <c r="H118" s="99">
        <f t="shared" si="3"/>
        <v>0</v>
      </c>
      <c r="I118" s="41" t="s">
        <v>16</v>
      </c>
      <c r="J118" s="26"/>
    </row>
    <row r="119" spans="1:10" s="20" customFormat="1" x14ac:dyDescent="0.3">
      <c r="A119" s="27" t="s">
        <v>82</v>
      </c>
      <c r="B119" s="2" t="s">
        <v>198</v>
      </c>
      <c r="C119" s="24" t="s">
        <v>6</v>
      </c>
      <c r="D119" s="25">
        <v>8</v>
      </c>
      <c r="E119" s="15"/>
      <c r="F119" s="15"/>
      <c r="G119" s="99">
        <v>0</v>
      </c>
      <c r="H119" s="99">
        <f t="shared" si="3"/>
        <v>0</v>
      </c>
      <c r="I119" s="41" t="s">
        <v>18</v>
      </c>
      <c r="J119" s="26"/>
    </row>
    <row r="120" spans="1:10" s="20" customFormat="1" x14ac:dyDescent="0.3">
      <c r="A120" s="59">
        <f>A118+1</f>
        <v>70</v>
      </c>
      <c r="B120" s="2" t="s">
        <v>199</v>
      </c>
      <c r="C120" s="24" t="s">
        <v>6</v>
      </c>
      <c r="D120" s="25">
        <v>1</v>
      </c>
      <c r="E120" s="15">
        <v>6.9236098281664011</v>
      </c>
      <c r="F120" s="15">
        <f t="shared" si="4"/>
        <v>6.9236098281664011</v>
      </c>
      <c r="G120" s="100">
        <v>0</v>
      </c>
      <c r="H120" s="99">
        <f t="shared" si="3"/>
        <v>0</v>
      </c>
      <c r="I120" s="41" t="s">
        <v>16</v>
      </c>
      <c r="J120" s="26"/>
    </row>
    <row r="121" spans="1:10" s="20" customFormat="1" x14ac:dyDescent="0.3">
      <c r="A121" s="28" t="s">
        <v>83</v>
      </c>
      <c r="B121" s="2" t="s">
        <v>200</v>
      </c>
      <c r="C121" s="24" t="s">
        <v>6</v>
      </c>
      <c r="D121" s="25">
        <v>1</v>
      </c>
      <c r="E121" s="15"/>
      <c r="F121" s="15"/>
      <c r="G121" s="99">
        <v>0</v>
      </c>
      <c r="H121" s="99">
        <f t="shared" si="3"/>
        <v>0</v>
      </c>
      <c r="I121" s="41" t="s">
        <v>18</v>
      </c>
      <c r="J121" s="26"/>
    </row>
    <row r="122" spans="1:10" s="20" customFormat="1" x14ac:dyDescent="0.3">
      <c r="A122" s="59">
        <f>A120+1</f>
        <v>71</v>
      </c>
      <c r="B122" s="2" t="s">
        <v>201</v>
      </c>
      <c r="C122" s="24" t="s">
        <v>6</v>
      </c>
      <c r="D122" s="25">
        <v>2</v>
      </c>
      <c r="E122" s="15">
        <v>6.9236098281664011</v>
      </c>
      <c r="F122" s="15">
        <f t="shared" si="4"/>
        <v>13.847219656332802</v>
      </c>
      <c r="G122" s="100">
        <v>0</v>
      </c>
      <c r="H122" s="99">
        <f t="shared" si="3"/>
        <v>0</v>
      </c>
      <c r="I122" s="41" t="s">
        <v>16</v>
      </c>
      <c r="J122" s="26"/>
    </row>
    <row r="123" spans="1:10" s="20" customFormat="1" x14ac:dyDescent="0.3">
      <c r="A123" s="27" t="s">
        <v>84</v>
      </c>
      <c r="B123" s="2" t="s">
        <v>202</v>
      </c>
      <c r="C123" s="24" t="s">
        <v>6</v>
      </c>
      <c r="D123" s="25">
        <v>2</v>
      </c>
      <c r="E123" s="15"/>
      <c r="F123" s="15"/>
      <c r="G123" s="99">
        <v>0</v>
      </c>
      <c r="H123" s="99">
        <f t="shared" si="3"/>
        <v>0</v>
      </c>
      <c r="I123" s="41" t="s">
        <v>18</v>
      </c>
      <c r="J123" s="26"/>
    </row>
    <row r="124" spans="1:10" s="20" customFormat="1" x14ac:dyDescent="0.3">
      <c r="A124" s="59">
        <f>A122+1</f>
        <v>72</v>
      </c>
      <c r="B124" s="2" t="s">
        <v>203</v>
      </c>
      <c r="C124" s="24" t="s">
        <v>6</v>
      </c>
      <c r="D124" s="25">
        <v>4</v>
      </c>
      <c r="E124" s="15">
        <v>6.9236098281664011</v>
      </c>
      <c r="F124" s="15">
        <f t="shared" si="4"/>
        <v>27.694439312665605</v>
      </c>
      <c r="G124" s="100">
        <v>0</v>
      </c>
      <c r="H124" s="99">
        <f t="shared" si="3"/>
        <v>0</v>
      </c>
      <c r="I124" s="41" t="s">
        <v>16</v>
      </c>
      <c r="J124" s="26"/>
    </row>
    <row r="125" spans="1:10" s="20" customFormat="1" x14ac:dyDescent="0.3">
      <c r="A125" s="27" t="s">
        <v>85</v>
      </c>
      <c r="B125" s="2" t="s">
        <v>204</v>
      </c>
      <c r="C125" s="24" t="s">
        <v>6</v>
      </c>
      <c r="D125" s="25">
        <v>4</v>
      </c>
      <c r="E125" s="15"/>
      <c r="F125" s="15"/>
      <c r="G125" s="99">
        <v>0</v>
      </c>
      <c r="H125" s="99">
        <f t="shared" si="3"/>
        <v>0</v>
      </c>
      <c r="I125" s="41" t="s">
        <v>18</v>
      </c>
      <c r="J125" s="26"/>
    </row>
    <row r="126" spans="1:10" s="20" customFormat="1" x14ac:dyDescent="0.3">
      <c r="A126" s="61">
        <f>A124+1</f>
        <v>73</v>
      </c>
      <c r="B126" s="44" t="s">
        <v>205</v>
      </c>
      <c r="C126" s="17" t="s">
        <v>9</v>
      </c>
      <c r="D126" s="70">
        <v>15</v>
      </c>
      <c r="E126" s="15">
        <v>43.421808827008007</v>
      </c>
      <c r="F126" s="15">
        <f t="shared" si="4"/>
        <v>651.3271324051201</v>
      </c>
      <c r="G126" s="100">
        <v>0</v>
      </c>
      <c r="H126" s="99">
        <f t="shared" si="3"/>
        <v>0</v>
      </c>
      <c r="I126" s="41" t="s">
        <v>16</v>
      </c>
      <c r="J126" s="26"/>
    </row>
    <row r="127" spans="1:10" s="20" customFormat="1" x14ac:dyDescent="0.3">
      <c r="A127" s="59">
        <f>A126+1</f>
        <v>74</v>
      </c>
      <c r="B127" s="2" t="s">
        <v>206</v>
      </c>
      <c r="C127" s="24" t="s">
        <v>5</v>
      </c>
      <c r="D127" s="25">
        <v>288</v>
      </c>
      <c r="E127" s="15">
        <v>1.35732308888064</v>
      </c>
      <c r="F127" s="15">
        <f t="shared" si="4"/>
        <v>390.90904959762435</v>
      </c>
      <c r="G127" s="99">
        <v>0</v>
      </c>
      <c r="H127" s="99">
        <f t="shared" si="3"/>
        <v>0</v>
      </c>
      <c r="I127" s="41" t="s">
        <v>16</v>
      </c>
      <c r="J127" s="26"/>
    </row>
    <row r="128" spans="1:10" s="20" customFormat="1" x14ac:dyDescent="0.3">
      <c r="A128" s="61">
        <f>A127+1</f>
        <v>75</v>
      </c>
      <c r="B128" s="43" t="s">
        <v>207</v>
      </c>
      <c r="C128" s="17" t="s">
        <v>9</v>
      </c>
      <c r="D128" s="19">
        <v>12</v>
      </c>
      <c r="E128" s="15">
        <v>21.187498087424</v>
      </c>
      <c r="F128" s="15">
        <f t="shared" si="4"/>
        <v>254.24997704908799</v>
      </c>
      <c r="G128" s="100">
        <v>0</v>
      </c>
      <c r="H128" s="99">
        <f t="shared" si="3"/>
        <v>0</v>
      </c>
      <c r="I128" s="41" t="s">
        <v>16</v>
      </c>
      <c r="J128" s="26"/>
    </row>
    <row r="129" spans="1:10" s="20" customFormat="1" x14ac:dyDescent="0.3">
      <c r="A129" s="61">
        <f>A128+1</f>
        <v>76</v>
      </c>
      <c r="B129" s="43" t="s">
        <v>208</v>
      </c>
      <c r="C129" s="17" t="s">
        <v>9</v>
      </c>
      <c r="D129" s="19">
        <v>10</v>
      </c>
      <c r="E129" s="15">
        <v>21.187498087424</v>
      </c>
      <c r="F129" s="15">
        <f t="shared" si="4"/>
        <v>211.87498087424001</v>
      </c>
      <c r="G129" s="99">
        <v>0</v>
      </c>
      <c r="H129" s="99">
        <f t="shared" si="3"/>
        <v>0</v>
      </c>
      <c r="I129" s="41" t="s">
        <v>16</v>
      </c>
      <c r="J129" s="26"/>
    </row>
    <row r="130" spans="1:10" s="20" customFormat="1" x14ac:dyDescent="0.3">
      <c r="A130" s="61">
        <f>A129+1</f>
        <v>77</v>
      </c>
      <c r="B130" s="43" t="s">
        <v>209</v>
      </c>
      <c r="C130" s="17" t="s">
        <v>6</v>
      </c>
      <c r="D130" s="19">
        <v>22</v>
      </c>
      <c r="E130" s="15">
        <v>6.9236098281664002</v>
      </c>
      <c r="F130" s="15">
        <f t="shared" si="4"/>
        <v>152.31941621966081</v>
      </c>
      <c r="G130" s="100">
        <v>0</v>
      </c>
      <c r="H130" s="99">
        <f t="shared" si="3"/>
        <v>0</v>
      </c>
      <c r="I130" s="41" t="s">
        <v>16</v>
      </c>
      <c r="J130" s="26"/>
    </row>
    <row r="131" spans="1:10" s="20" customFormat="1" x14ac:dyDescent="0.3">
      <c r="A131" s="28" t="s">
        <v>86</v>
      </c>
      <c r="B131" s="43" t="s">
        <v>210</v>
      </c>
      <c r="C131" s="17" t="s">
        <v>6</v>
      </c>
      <c r="D131" s="19">
        <v>22</v>
      </c>
      <c r="E131" s="15">
        <v>4.986395538955934</v>
      </c>
      <c r="F131" s="15">
        <f t="shared" si="4"/>
        <v>109.70070185703055</v>
      </c>
      <c r="G131" s="99">
        <v>0</v>
      </c>
      <c r="H131" s="99">
        <f t="shared" si="3"/>
        <v>0</v>
      </c>
      <c r="I131" s="41" t="s">
        <v>15</v>
      </c>
      <c r="J131" s="26"/>
    </row>
    <row r="132" spans="1:10" s="20" customFormat="1" x14ac:dyDescent="0.3">
      <c r="A132" s="61">
        <f>A130+1</f>
        <v>78</v>
      </c>
      <c r="B132" s="43" t="s">
        <v>211</v>
      </c>
      <c r="C132" s="17" t="s">
        <v>6</v>
      </c>
      <c r="D132" s="19">
        <v>12</v>
      </c>
      <c r="E132" s="15">
        <v>6.9236098281663994</v>
      </c>
      <c r="F132" s="15">
        <f t="shared" si="4"/>
        <v>83.083317937996796</v>
      </c>
      <c r="G132" s="100">
        <v>0</v>
      </c>
      <c r="H132" s="99">
        <f t="shared" si="3"/>
        <v>0</v>
      </c>
      <c r="I132" s="41" t="s">
        <v>16</v>
      </c>
      <c r="J132" s="26"/>
    </row>
    <row r="133" spans="1:10" s="20" customFormat="1" x14ac:dyDescent="0.3">
      <c r="A133" s="16" t="s">
        <v>87</v>
      </c>
      <c r="B133" s="43" t="s">
        <v>212</v>
      </c>
      <c r="C133" s="17" t="s">
        <v>6</v>
      </c>
      <c r="D133" s="19">
        <v>12</v>
      </c>
      <c r="E133" s="15">
        <v>0.24432227585084751</v>
      </c>
      <c r="F133" s="15">
        <f t="shared" si="4"/>
        <v>2.93186731021017</v>
      </c>
      <c r="G133" s="99">
        <v>0</v>
      </c>
      <c r="H133" s="99">
        <f t="shared" si="3"/>
        <v>0</v>
      </c>
      <c r="I133" s="41" t="s">
        <v>15</v>
      </c>
      <c r="J133" s="26"/>
    </row>
    <row r="134" spans="1:10" s="20" customFormat="1" x14ac:dyDescent="0.3">
      <c r="A134" s="61">
        <f>A132+1</f>
        <v>79</v>
      </c>
      <c r="B134" s="83" t="s">
        <v>213</v>
      </c>
      <c r="C134" s="17" t="s">
        <v>9</v>
      </c>
      <c r="D134" s="19">
        <v>12</v>
      </c>
      <c r="E134" s="15">
        <v>10.433541597952003</v>
      </c>
      <c r="F134" s="15">
        <f t="shared" si="4"/>
        <v>125.20249917542404</v>
      </c>
      <c r="G134" s="100">
        <v>0</v>
      </c>
      <c r="H134" s="99">
        <f t="shared" si="3"/>
        <v>0</v>
      </c>
      <c r="I134" s="41" t="s">
        <v>16</v>
      </c>
      <c r="J134" s="26"/>
    </row>
    <row r="135" spans="1:10" s="20" customFormat="1" x14ac:dyDescent="0.3">
      <c r="A135" s="61">
        <f>A134+1</f>
        <v>80</v>
      </c>
      <c r="B135" s="43" t="s">
        <v>214</v>
      </c>
      <c r="C135" s="17" t="s">
        <v>5</v>
      </c>
      <c r="D135" s="19">
        <v>30</v>
      </c>
      <c r="E135" s="15">
        <v>0.35054938534783991</v>
      </c>
      <c r="F135" s="15">
        <f t="shared" si="4"/>
        <v>10.516481560435198</v>
      </c>
      <c r="G135" s="99">
        <v>0</v>
      </c>
      <c r="H135" s="99">
        <f t="shared" si="3"/>
        <v>0</v>
      </c>
      <c r="I135" s="41" t="s">
        <v>16</v>
      </c>
      <c r="J135" s="26"/>
    </row>
    <row r="136" spans="1:10" s="20" customFormat="1" x14ac:dyDescent="0.3">
      <c r="A136" s="16" t="s">
        <v>88</v>
      </c>
      <c r="B136" s="43" t="s">
        <v>124</v>
      </c>
      <c r="C136" s="17" t="s">
        <v>5</v>
      </c>
      <c r="D136" s="18">
        <v>30.3</v>
      </c>
      <c r="E136" s="15"/>
      <c r="F136" s="15"/>
      <c r="G136" s="100">
        <v>0</v>
      </c>
      <c r="H136" s="99">
        <f t="shared" ref="H136:H182" si="5">G136*D136</f>
        <v>0</v>
      </c>
      <c r="I136" s="41" t="s">
        <v>18</v>
      </c>
      <c r="J136" s="26"/>
    </row>
    <row r="137" spans="1:10" s="20" customFormat="1" x14ac:dyDescent="0.3">
      <c r="A137" s="61">
        <f>A135+1</f>
        <v>81</v>
      </c>
      <c r="B137" s="43" t="s">
        <v>40</v>
      </c>
      <c r="C137" s="17" t="s">
        <v>5</v>
      </c>
      <c r="D137" s="19">
        <v>30</v>
      </c>
      <c r="E137" s="15">
        <v>0.98758411975470017</v>
      </c>
      <c r="F137" s="15">
        <f t="shared" ref="F137:F182" si="6">D137*E137</f>
        <v>29.627523592641005</v>
      </c>
      <c r="G137" s="99">
        <v>0</v>
      </c>
      <c r="H137" s="99">
        <f t="shared" si="5"/>
        <v>0</v>
      </c>
      <c r="I137" s="41" t="s">
        <v>16</v>
      </c>
      <c r="J137" s="26"/>
    </row>
    <row r="138" spans="1:10" s="20" customFormat="1" x14ac:dyDescent="0.3">
      <c r="A138" s="61">
        <f>A137+1</f>
        <v>82</v>
      </c>
      <c r="B138" s="43" t="s">
        <v>215</v>
      </c>
      <c r="C138" s="17" t="s">
        <v>5</v>
      </c>
      <c r="D138" s="70">
        <v>30</v>
      </c>
      <c r="E138" s="15">
        <v>0.87854962404159997</v>
      </c>
      <c r="F138" s="15">
        <f t="shared" si="6"/>
        <v>26.356488721247999</v>
      </c>
      <c r="G138" s="100">
        <v>0</v>
      </c>
      <c r="H138" s="99">
        <f t="shared" si="5"/>
        <v>0</v>
      </c>
      <c r="I138" s="41" t="s">
        <v>16</v>
      </c>
      <c r="J138" s="26"/>
    </row>
    <row r="139" spans="1:10" s="20" customFormat="1" x14ac:dyDescent="0.3">
      <c r="A139" s="61">
        <f>A138+1</f>
        <v>83</v>
      </c>
      <c r="B139" s="43" t="s">
        <v>216</v>
      </c>
      <c r="C139" s="17" t="s">
        <v>5</v>
      </c>
      <c r="D139" s="70">
        <v>30</v>
      </c>
      <c r="E139" s="15">
        <v>0.87854962404159997</v>
      </c>
      <c r="F139" s="15">
        <f t="shared" si="6"/>
        <v>26.356488721247999</v>
      </c>
      <c r="G139" s="99">
        <v>0</v>
      </c>
      <c r="H139" s="99">
        <f t="shared" si="5"/>
        <v>0</v>
      </c>
      <c r="I139" s="41" t="s">
        <v>16</v>
      </c>
      <c r="J139" s="26"/>
    </row>
    <row r="140" spans="1:10" s="20" customFormat="1" x14ac:dyDescent="0.3">
      <c r="A140" s="16"/>
      <c r="B140" s="84" t="s">
        <v>217</v>
      </c>
      <c r="C140" s="23"/>
      <c r="D140" s="18"/>
      <c r="E140" s="15"/>
      <c r="F140" s="15"/>
      <c r="G140" s="100">
        <v>0</v>
      </c>
      <c r="H140" s="99">
        <f t="shared" si="5"/>
        <v>0</v>
      </c>
      <c r="I140" s="41" t="s">
        <v>16</v>
      </c>
      <c r="J140" s="26"/>
    </row>
    <row r="141" spans="1:10" s="20" customFormat="1" x14ac:dyDescent="0.3">
      <c r="A141" s="61">
        <f>A139+1</f>
        <v>84</v>
      </c>
      <c r="B141" s="44" t="s">
        <v>218</v>
      </c>
      <c r="C141" s="17" t="s">
        <v>5</v>
      </c>
      <c r="D141" s="19">
        <v>8</v>
      </c>
      <c r="E141" s="15">
        <v>2.9738838674944006</v>
      </c>
      <c r="F141" s="15">
        <f t="shared" si="6"/>
        <v>23.791070939955205</v>
      </c>
      <c r="G141" s="99">
        <v>0</v>
      </c>
      <c r="H141" s="99">
        <f t="shared" si="5"/>
        <v>0</v>
      </c>
      <c r="I141" s="41" t="s">
        <v>16</v>
      </c>
      <c r="J141" s="26"/>
    </row>
    <row r="142" spans="1:10" s="20" customFormat="1" x14ac:dyDescent="0.3">
      <c r="A142" s="28" t="s">
        <v>89</v>
      </c>
      <c r="B142" s="65" t="s">
        <v>219</v>
      </c>
      <c r="C142" s="17" t="s">
        <v>5</v>
      </c>
      <c r="D142" s="18">
        <v>7.984</v>
      </c>
      <c r="E142" s="15">
        <v>69.703146299808012</v>
      </c>
      <c r="F142" s="15">
        <f t="shared" si="6"/>
        <v>556.50992005766716</v>
      </c>
      <c r="G142" s="100">
        <v>0</v>
      </c>
      <c r="H142" s="99">
        <f t="shared" si="5"/>
        <v>0</v>
      </c>
      <c r="I142" s="41" t="s">
        <v>15</v>
      </c>
      <c r="J142" s="26"/>
    </row>
    <row r="143" spans="1:10" s="20" customFormat="1" x14ac:dyDescent="0.3">
      <c r="A143" s="61">
        <f>A141+1</f>
        <v>85</v>
      </c>
      <c r="B143" s="43" t="s">
        <v>220</v>
      </c>
      <c r="C143" s="17" t="s">
        <v>5</v>
      </c>
      <c r="D143" s="19">
        <v>8</v>
      </c>
      <c r="E143" s="15">
        <v>0.72787445459374933</v>
      </c>
      <c r="F143" s="15">
        <f t="shared" si="6"/>
        <v>5.8229956367499947</v>
      </c>
      <c r="G143" s="99">
        <v>0</v>
      </c>
      <c r="H143" s="99">
        <f t="shared" si="5"/>
        <v>0</v>
      </c>
      <c r="I143" s="41" t="s">
        <v>16</v>
      </c>
      <c r="J143" s="26"/>
    </row>
    <row r="144" spans="1:10" s="20" customFormat="1" x14ac:dyDescent="0.3">
      <c r="A144" s="61">
        <f>A143+1</f>
        <v>86</v>
      </c>
      <c r="B144" s="44" t="s">
        <v>221</v>
      </c>
      <c r="C144" s="17" t="s">
        <v>5</v>
      </c>
      <c r="D144" s="19">
        <v>8</v>
      </c>
      <c r="E144" s="15">
        <v>1.0853761116562561</v>
      </c>
      <c r="F144" s="15">
        <f t="shared" si="6"/>
        <v>8.6830088932500491</v>
      </c>
      <c r="G144" s="100">
        <v>0</v>
      </c>
      <c r="H144" s="99">
        <f t="shared" si="5"/>
        <v>0</v>
      </c>
      <c r="I144" s="41" t="s">
        <v>16</v>
      </c>
      <c r="J144" s="26"/>
    </row>
    <row r="145" spans="1:10" s="20" customFormat="1" x14ac:dyDescent="0.3">
      <c r="A145" s="61">
        <f>A144+1</f>
        <v>87</v>
      </c>
      <c r="B145" s="44" t="s">
        <v>222</v>
      </c>
      <c r="C145" s="17" t="s">
        <v>9</v>
      </c>
      <c r="D145" s="70">
        <v>2</v>
      </c>
      <c r="E145" s="15">
        <v>52.717674069504014</v>
      </c>
      <c r="F145" s="15">
        <f t="shared" si="6"/>
        <v>105.43534813900803</v>
      </c>
      <c r="G145" s="99">
        <v>0</v>
      </c>
      <c r="H145" s="99">
        <f t="shared" si="5"/>
        <v>0</v>
      </c>
      <c r="I145" s="41" t="s">
        <v>16</v>
      </c>
      <c r="J145" s="26"/>
    </row>
    <row r="146" spans="1:10" s="20" customFormat="1" x14ac:dyDescent="0.3">
      <c r="A146" s="61">
        <f>A145+1</f>
        <v>88</v>
      </c>
      <c r="B146" s="43" t="s">
        <v>223</v>
      </c>
      <c r="C146" s="17" t="s">
        <v>6</v>
      </c>
      <c r="D146" s="70">
        <v>5</v>
      </c>
      <c r="E146" s="15">
        <v>9.172033903104003</v>
      </c>
      <c r="F146" s="15">
        <f t="shared" si="6"/>
        <v>45.860169515520013</v>
      </c>
      <c r="G146" s="100">
        <v>0</v>
      </c>
      <c r="H146" s="99">
        <f t="shared" si="5"/>
        <v>0</v>
      </c>
      <c r="I146" s="41" t="s">
        <v>16</v>
      </c>
      <c r="J146" s="26"/>
    </row>
    <row r="147" spans="1:10" s="20" customFormat="1" x14ac:dyDescent="0.3">
      <c r="A147" s="16" t="s">
        <v>90</v>
      </c>
      <c r="B147" s="43" t="s">
        <v>224</v>
      </c>
      <c r="C147" s="17" t="s">
        <v>6</v>
      </c>
      <c r="D147" s="19">
        <v>5</v>
      </c>
      <c r="E147" s="15">
        <v>19.990004387796617</v>
      </c>
      <c r="F147" s="15">
        <f t="shared" si="6"/>
        <v>99.950021938983085</v>
      </c>
      <c r="G147" s="99">
        <v>0</v>
      </c>
      <c r="H147" s="99">
        <f t="shared" si="5"/>
        <v>0</v>
      </c>
      <c r="I147" s="41" t="s">
        <v>15</v>
      </c>
      <c r="J147" s="26"/>
    </row>
    <row r="148" spans="1:10" s="20" customFormat="1" x14ac:dyDescent="0.3">
      <c r="A148" s="59">
        <f>A146+1</f>
        <v>89</v>
      </c>
      <c r="B148" s="2" t="s">
        <v>225</v>
      </c>
      <c r="C148" s="24" t="s">
        <v>6</v>
      </c>
      <c r="D148" s="70">
        <v>2</v>
      </c>
      <c r="E148" s="15">
        <v>30.510926957632002</v>
      </c>
      <c r="F148" s="15">
        <f t="shared" si="6"/>
        <v>61.021853915264003</v>
      </c>
      <c r="G148" s="100">
        <v>0</v>
      </c>
      <c r="H148" s="99">
        <f t="shared" si="5"/>
        <v>0</v>
      </c>
      <c r="I148" s="41" t="s">
        <v>16</v>
      </c>
      <c r="J148" s="26"/>
    </row>
    <row r="149" spans="1:10" s="20" customFormat="1" x14ac:dyDescent="0.3">
      <c r="A149" s="27" t="s">
        <v>91</v>
      </c>
      <c r="B149" s="2" t="s">
        <v>226</v>
      </c>
      <c r="C149" s="24" t="s">
        <v>6</v>
      </c>
      <c r="D149" s="25">
        <v>2</v>
      </c>
      <c r="E149" s="15"/>
      <c r="F149" s="15"/>
      <c r="G149" s="99">
        <v>0</v>
      </c>
      <c r="H149" s="99">
        <f t="shared" si="5"/>
        <v>0</v>
      </c>
      <c r="I149" s="41" t="s">
        <v>18</v>
      </c>
      <c r="J149" s="26"/>
    </row>
    <row r="150" spans="1:10" s="20" customFormat="1" x14ac:dyDescent="0.3">
      <c r="A150" s="61">
        <f>A148+1</f>
        <v>90</v>
      </c>
      <c r="B150" s="43" t="s">
        <v>227</v>
      </c>
      <c r="C150" s="17" t="s">
        <v>6</v>
      </c>
      <c r="D150" s="58">
        <v>1</v>
      </c>
      <c r="E150" s="15">
        <v>89.331900323100541</v>
      </c>
      <c r="F150" s="15">
        <f t="shared" si="6"/>
        <v>89.331900323100541</v>
      </c>
      <c r="G150" s="100">
        <v>0</v>
      </c>
      <c r="H150" s="99">
        <f t="shared" si="5"/>
        <v>0</v>
      </c>
      <c r="I150" s="41" t="s">
        <v>16</v>
      </c>
      <c r="J150" s="26"/>
    </row>
    <row r="151" spans="1:10" s="20" customFormat="1" x14ac:dyDescent="0.3">
      <c r="A151" s="16" t="s">
        <v>92</v>
      </c>
      <c r="B151" s="43" t="s">
        <v>228</v>
      </c>
      <c r="C151" s="17" t="s">
        <v>6</v>
      </c>
      <c r="D151" s="19">
        <v>1</v>
      </c>
      <c r="E151" s="15">
        <v>117.941025888</v>
      </c>
      <c r="F151" s="15">
        <f t="shared" si="6"/>
        <v>117.941025888</v>
      </c>
      <c r="G151" s="99">
        <v>0</v>
      </c>
      <c r="H151" s="99">
        <f t="shared" si="5"/>
        <v>0</v>
      </c>
      <c r="I151" s="41" t="s">
        <v>15</v>
      </c>
      <c r="J151" s="26"/>
    </row>
    <row r="152" spans="1:10" s="20" customFormat="1" x14ac:dyDescent="0.3">
      <c r="A152" s="16" t="s">
        <v>93</v>
      </c>
      <c r="B152" s="43" t="s">
        <v>229</v>
      </c>
      <c r="C152" s="17" t="s">
        <v>6</v>
      </c>
      <c r="D152" s="19">
        <v>2</v>
      </c>
      <c r="E152" s="15">
        <v>22.211115986440678</v>
      </c>
      <c r="F152" s="15">
        <f t="shared" si="6"/>
        <v>44.422231972881356</v>
      </c>
      <c r="G152" s="100">
        <v>0</v>
      </c>
      <c r="H152" s="99">
        <f t="shared" si="5"/>
        <v>0</v>
      </c>
      <c r="I152" s="41" t="s">
        <v>15</v>
      </c>
      <c r="J152" s="26"/>
    </row>
    <row r="153" spans="1:10" s="20" customFormat="1" x14ac:dyDescent="0.3">
      <c r="A153" s="16" t="s">
        <v>94</v>
      </c>
      <c r="B153" s="43" t="s">
        <v>230</v>
      </c>
      <c r="C153" s="17" t="s">
        <v>6</v>
      </c>
      <c r="D153" s="19">
        <v>1</v>
      </c>
      <c r="E153" s="15">
        <v>19.99000438779661</v>
      </c>
      <c r="F153" s="15">
        <f t="shared" si="6"/>
        <v>19.99000438779661</v>
      </c>
      <c r="G153" s="99">
        <v>0</v>
      </c>
      <c r="H153" s="99">
        <f t="shared" si="5"/>
        <v>0</v>
      </c>
      <c r="I153" s="41" t="s">
        <v>15</v>
      </c>
      <c r="J153" s="26"/>
    </row>
    <row r="154" spans="1:10" s="20" customFormat="1" x14ac:dyDescent="0.3">
      <c r="A154" s="61">
        <f>A150+1</f>
        <v>91</v>
      </c>
      <c r="B154" s="43" t="s">
        <v>231</v>
      </c>
      <c r="C154" s="17" t="s">
        <v>6</v>
      </c>
      <c r="D154" s="58">
        <v>3</v>
      </c>
      <c r="E154" s="15">
        <v>82.746825373069029</v>
      </c>
      <c r="F154" s="15">
        <f t="shared" si="6"/>
        <v>248.24047611920707</v>
      </c>
      <c r="G154" s="100">
        <v>0</v>
      </c>
      <c r="H154" s="99">
        <f t="shared" si="5"/>
        <v>0</v>
      </c>
      <c r="I154" s="41" t="s">
        <v>16</v>
      </c>
      <c r="J154" s="26"/>
    </row>
    <row r="155" spans="1:10" s="20" customFormat="1" x14ac:dyDescent="0.3">
      <c r="A155" s="61">
        <f>A154+1</f>
        <v>92</v>
      </c>
      <c r="B155" s="2" t="s">
        <v>232</v>
      </c>
      <c r="C155" s="24" t="s">
        <v>72</v>
      </c>
      <c r="D155" s="15">
        <v>0.75</v>
      </c>
      <c r="E155" s="15">
        <v>29.4297286820339</v>
      </c>
      <c r="F155" s="15">
        <f t="shared" si="6"/>
        <v>22.072296511525426</v>
      </c>
      <c r="G155" s="99">
        <v>0</v>
      </c>
      <c r="H155" s="99">
        <f t="shared" si="5"/>
        <v>0</v>
      </c>
      <c r="I155" s="41" t="s">
        <v>16</v>
      </c>
      <c r="J155" s="26"/>
    </row>
    <row r="156" spans="1:10" s="20" customFormat="1" ht="15.6" x14ac:dyDescent="0.3">
      <c r="A156" s="61">
        <f>A155+1</f>
        <v>93</v>
      </c>
      <c r="B156" s="43" t="s">
        <v>233</v>
      </c>
      <c r="C156" s="24" t="s">
        <v>13</v>
      </c>
      <c r="D156" s="71">
        <v>6.4000000000000015E-2</v>
      </c>
      <c r="E156" s="15">
        <v>318.52251895626239</v>
      </c>
      <c r="F156" s="15">
        <f t="shared" si="6"/>
        <v>20.385441213200799</v>
      </c>
      <c r="G156" s="100">
        <v>0</v>
      </c>
      <c r="H156" s="99">
        <f t="shared" si="5"/>
        <v>0</v>
      </c>
      <c r="I156" s="41" t="s">
        <v>16</v>
      </c>
      <c r="J156" s="26"/>
    </row>
    <row r="157" spans="1:10" s="20" customFormat="1" ht="15.6" x14ac:dyDescent="0.3">
      <c r="A157" s="61">
        <f>A156+1</f>
        <v>94</v>
      </c>
      <c r="B157" s="44" t="s">
        <v>234</v>
      </c>
      <c r="C157" s="13" t="s">
        <v>13</v>
      </c>
      <c r="D157" s="15">
        <v>0.62</v>
      </c>
      <c r="E157" s="15">
        <v>299.06513832659203</v>
      </c>
      <c r="F157" s="15">
        <f t="shared" si="6"/>
        <v>185.42038576248706</v>
      </c>
      <c r="G157" s="99">
        <v>0</v>
      </c>
      <c r="H157" s="99">
        <f t="shared" si="5"/>
        <v>0</v>
      </c>
      <c r="I157" s="41" t="s">
        <v>16</v>
      </c>
      <c r="J157" s="26"/>
    </row>
    <row r="158" spans="1:10" s="20" customFormat="1" x14ac:dyDescent="0.3">
      <c r="A158" s="61">
        <f>A157+1</f>
        <v>95</v>
      </c>
      <c r="B158" s="43" t="s">
        <v>235</v>
      </c>
      <c r="C158" s="17" t="s">
        <v>43</v>
      </c>
      <c r="D158" s="58">
        <v>2</v>
      </c>
      <c r="E158" s="15">
        <v>28.021737242983445</v>
      </c>
      <c r="F158" s="15">
        <f t="shared" si="6"/>
        <v>56.04347448596689</v>
      </c>
      <c r="G158" s="100">
        <v>0</v>
      </c>
      <c r="H158" s="99">
        <f t="shared" si="5"/>
        <v>0</v>
      </c>
      <c r="I158" s="41" t="s">
        <v>16</v>
      </c>
      <c r="J158" s="26"/>
    </row>
    <row r="159" spans="1:10" s="20" customFormat="1" x14ac:dyDescent="0.3">
      <c r="A159" s="61">
        <f>A158+1</f>
        <v>96</v>
      </c>
      <c r="B159" s="43" t="s">
        <v>236</v>
      </c>
      <c r="C159" s="17" t="s">
        <v>95</v>
      </c>
      <c r="D159" s="19">
        <v>2</v>
      </c>
      <c r="E159" s="15">
        <v>33.893561969408005</v>
      </c>
      <c r="F159" s="15">
        <f t="shared" si="6"/>
        <v>67.787123938816009</v>
      </c>
      <c r="G159" s="99">
        <v>0</v>
      </c>
      <c r="H159" s="99">
        <f t="shared" si="5"/>
        <v>0</v>
      </c>
      <c r="I159" s="41" t="s">
        <v>16</v>
      </c>
      <c r="J159" s="26"/>
    </row>
    <row r="160" spans="1:10" s="20" customFormat="1" x14ac:dyDescent="0.3">
      <c r="A160" s="16" t="s">
        <v>96</v>
      </c>
      <c r="B160" s="43" t="s">
        <v>237</v>
      </c>
      <c r="C160" s="17" t="s">
        <v>95</v>
      </c>
      <c r="D160" s="19">
        <v>2</v>
      </c>
      <c r="E160" s="15"/>
      <c r="F160" s="15"/>
      <c r="G160" s="100">
        <v>0</v>
      </c>
      <c r="H160" s="99">
        <f t="shared" si="5"/>
        <v>0</v>
      </c>
      <c r="I160" s="41" t="s">
        <v>18</v>
      </c>
      <c r="J160" s="26"/>
    </row>
    <row r="161" spans="1:10" s="20" customFormat="1" x14ac:dyDescent="0.3">
      <c r="A161" s="74"/>
      <c r="B161" s="85" t="s">
        <v>97</v>
      </c>
      <c r="C161" s="17"/>
      <c r="D161" s="15"/>
      <c r="E161" s="15"/>
      <c r="F161" s="15"/>
      <c r="G161" s="99">
        <v>0</v>
      </c>
      <c r="H161" s="99">
        <f t="shared" si="5"/>
        <v>0</v>
      </c>
      <c r="I161" s="41" t="s">
        <v>16</v>
      </c>
      <c r="J161" s="26"/>
    </row>
    <row r="162" spans="1:10" s="20" customFormat="1" x14ac:dyDescent="0.3">
      <c r="A162" s="61">
        <f>A159+1</f>
        <v>97</v>
      </c>
      <c r="B162" s="2" t="s">
        <v>238</v>
      </c>
      <c r="C162" s="24" t="s">
        <v>95</v>
      </c>
      <c r="D162" s="25">
        <v>22</v>
      </c>
      <c r="E162" s="15">
        <v>15.007084179174401</v>
      </c>
      <c r="F162" s="15">
        <f t="shared" si="6"/>
        <v>330.15585194183683</v>
      </c>
      <c r="G162" s="100">
        <v>0</v>
      </c>
      <c r="H162" s="99">
        <f t="shared" si="5"/>
        <v>0</v>
      </c>
      <c r="I162" s="41" t="s">
        <v>16</v>
      </c>
      <c r="J162" s="26"/>
    </row>
    <row r="163" spans="1:10" s="20" customFormat="1" x14ac:dyDescent="0.3">
      <c r="A163" s="68" t="s">
        <v>98</v>
      </c>
      <c r="B163" s="2" t="s">
        <v>99</v>
      </c>
      <c r="C163" s="24" t="s">
        <v>43</v>
      </c>
      <c r="D163" s="25">
        <v>22</v>
      </c>
      <c r="E163" s="15"/>
      <c r="F163" s="15"/>
      <c r="G163" s="99">
        <v>0</v>
      </c>
      <c r="H163" s="99">
        <f t="shared" si="5"/>
        <v>0</v>
      </c>
      <c r="I163" s="41" t="s">
        <v>18</v>
      </c>
      <c r="J163" s="26"/>
    </row>
    <row r="164" spans="1:10" s="20" customFormat="1" x14ac:dyDescent="0.3">
      <c r="A164" s="59">
        <f>A162+1</f>
        <v>98</v>
      </c>
      <c r="B164" s="2" t="s">
        <v>203</v>
      </c>
      <c r="C164" s="24" t="s">
        <v>6</v>
      </c>
      <c r="D164" s="25">
        <v>88</v>
      </c>
      <c r="E164" s="15">
        <v>6.9236098281664002</v>
      </c>
      <c r="F164" s="15">
        <f t="shared" si="6"/>
        <v>609.27766487864324</v>
      </c>
      <c r="G164" s="100">
        <v>0</v>
      </c>
      <c r="H164" s="99">
        <f t="shared" si="5"/>
        <v>0</v>
      </c>
      <c r="I164" s="41" t="s">
        <v>16</v>
      </c>
      <c r="J164" s="26"/>
    </row>
    <row r="165" spans="1:10" s="20" customFormat="1" x14ac:dyDescent="0.3">
      <c r="A165" s="27" t="s">
        <v>100</v>
      </c>
      <c r="B165" s="2" t="s">
        <v>204</v>
      </c>
      <c r="C165" s="24" t="s">
        <v>6</v>
      </c>
      <c r="D165" s="25">
        <v>88</v>
      </c>
      <c r="E165" s="15"/>
      <c r="F165" s="15"/>
      <c r="G165" s="99">
        <v>0</v>
      </c>
      <c r="H165" s="99">
        <f t="shared" si="5"/>
        <v>0</v>
      </c>
      <c r="I165" s="41" t="s">
        <v>18</v>
      </c>
      <c r="J165" s="26"/>
    </row>
    <row r="166" spans="1:10" s="20" customFormat="1" x14ac:dyDescent="0.3">
      <c r="A166" s="61">
        <f>A164+1</f>
        <v>99</v>
      </c>
      <c r="B166" s="43" t="s">
        <v>239</v>
      </c>
      <c r="C166" s="17" t="s">
        <v>6</v>
      </c>
      <c r="D166" s="70">
        <v>44</v>
      </c>
      <c r="E166" s="15">
        <v>6.9236098281664002</v>
      </c>
      <c r="F166" s="15">
        <f t="shared" si="6"/>
        <v>304.63883243932162</v>
      </c>
      <c r="G166" s="100">
        <v>0</v>
      </c>
      <c r="H166" s="99">
        <f t="shared" si="5"/>
        <v>0</v>
      </c>
      <c r="I166" s="41" t="s">
        <v>16</v>
      </c>
      <c r="J166" s="26"/>
    </row>
    <row r="167" spans="1:10" s="20" customFormat="1" x14ac:dyDescent="0.3">
      <c r="A167" s="16" t="s">
        <v>101</v>
      </c>
      <c r="B167" s="44" t="s">
        <v>240</v>
      </c>
      <c r="C167" s="17" t="s">
        <v>6</v>
      </c>
      <c r="D167" s="19">
        <v>44</v>
      </c>
      <c r="E167" s="15">
        <v>17.65783720922034</v>
      </c>
      <c r="F167" s="15">
        <f t="shared" si="6"/>
        <v>776.94483720569497</v>
      </c>
      <c r="G167" s="99">
        <v>0</v>
      </c>
      <c r="H167" s="99">
        <f t="shared" si="5"/>
        <v>0</v>
      </c>
      <c r="I167" s="41" t="s">
        <v>15</v>
      </c>
      <c r="J167" s="26"/>
    </row>
    <row r="168" spans="1:10" s="20" customFormat="1" x14ac:dyDescent="0.3">
      <c r="A168" s="59">
        <f>A166+1</f>
        <v>100</v>
      </c>
      <c r="B168" s="2" t="s">
        <v>241</v>
      </c>
      <c r="C168" s="24" t="s">
        <v>6</v>
      </c>
      <c r="D168" s="70">
        <v>22</v>
      </c>
      <c r="E168" s="15">
        <v>18.175200094527998</v>
      </c>
      <c r="F168" s="15">
        <f t="shared" si="6"/>
        <v>399.85440207961597</v>
      </c>
      <c r="G168" s="100">
        <v>0</v>
      </c>
      <c r="H168" s="99">
        <f t="shared" si="5"/>
        <v>0</v>
      </c>
      <c r="I168" s="41" t="s">
        <v>16</v>
      </c>
      <c r="J168" s="26"/>
    </row>
    <row r="169" spans="1:10" s="20" customFormat="1" x14ac:dyDescent="0.3">
      <c r="A169" s="75" t="s">
        <v>102</v>
      </c>
      <c r="B169" s="2" t="s">
        <v>242</v>
      </c>
      <c r="C169" s="24" t="s">
        <v>6</v>
      </c>
      <c r="D169" s="25">
        <v>22</v>
      </c>
      <c r="E169" s="15">
        <v>11.1388746672</v>
      </c>
      <c r="F169" s="15">
        <f t="shared" si="6"/>
        <v>245.05524267839999</v>
      </c>
      <c r="G169" s="99">
        <v>0</v>
      </c>
      <c r="H169" s="99">
        <f t="shared" si="5"/>
        <v>0</v>
      </c>
      <c r="I169" s="41" t="s">
        <v>15</v>
      </c>
      <c r="J169" s="26"/>
    </row>
    <row r="170" spans="1:10" s="20" customFormat="1" x14ac:dyDescent="0.3">
      <c r="A170" s="76">
        <f>A168+1</f>
        <v>101</v>
      </c>
      <c r="B170" s="86" t="s">
        <v>243</v>
      </c>
      <c r="C170" s="23" t="s">
        <v>6</v>
      </c>
      <c r="D170" s="19">
        <v>22</v>
      </c>
      <c r="E170" s="15">
        <v>4.3533787333423728</v>
      </c>
      <c r="F170" s="15">
        <f t="shared" si="6"/>
        <v>95.774332133532198</v>
      </c>
      <c r="G170" s="100">
        <v>0</v>
      </c>
      <c r="H170" s="99">
        <f t="shared" si="5"/>
        <v>0</v>
      </c>
      <c r="I170" s="41" t="s">
        <v>16</v>
      </c>
      <c r="J170" s="26"/>
    </row>
    <row r="171" spans="1:10" s="20" customFormat="1" x14ac:dyDescent="0.3">
      <c r="A171" s="74"/>
      <c r="B171" s="85" t="s">
        <v>103</v>
      </c>
      <c r="C171" s="17"/>
      <c r="D171" s="15"/>
      <c r="E171" s="15"/>
      <c r="F171" s="15"/>
      <c r="G171" s="99">
        <v>0</v>
      </c>
      <c r="H171" s="99">
        <f t="shared" si="5"/>
        <v>0</v>
      </c>
      <c r="I171" s="41" t="s">
        <v>16</v>
      </c>
      <c r="J171" s="26"/>
    </row>
    <row r="172" spans="1:10" s="20" customFormat="1" ht="15.6" x14ac:dyDescent="0.3">
      <c r="A172" s="64">
        <f>A170+1</f>
        <v>102</v>
      </c>
      <c r="B172" s="44" t="s">
        <v>244</v>
      </c>
      <c r="C172" s="23" t="s">
        <v>13</v>
      </c>
      <c r="D172" s="58">
        <v>0.81</v>
      </c>
      <c r="E172" s="15">
        <v>155.88883800483842</v>
      </c>
      <c r="F172" s="15">
        <f t="shared" si="6"/>
        <v>126.26995878391912</v>
      </c>
      <c r="G172" s="100">
        <v>0</v>
      </c>
      <c r="H172" s="99">
        <f t="shared" si="5"/>
        <v>0</v>
      </c>
      <c r="I172" s="41" t="s">
        <v>16</v>
      </c>
      <c r="J172" s="26"/>
    </row>
    <row r="173" spans="1:10" s="20" customFormat="1" x14ac:dyDescent="0.3">
      <c r="A173" s="64">
        <f t="shared" ref="A173:A182" si="7">A172+1</f>
        <v>103</v>
      </c>
      <c r="B173" s="43" t="s">
        <v>245</v>
      </c>
      <c r="C173" s="17" t="s">
        <v>4</v>
      </c>
      <c r="D173" s="58">
        <v>1.944</v>
      </c>
      <c r="E173" s="15">
        <v>37.805137150580812</v>
      </c>
      <c r="F173" s="15">
        <f t="shared" si="6"/>
        <v>73.493186620729091</v>
      </c>
      <c r="G173" s="99">
        <v>0</v>
      </c>
      <c r="H173" s="99">
        <f t="shared" si="5"/>
        <v>0</v>
      </c>
      <c r="I173" s="41" t="s">
        <v>16</v>
      </c>
      <c r="J173" s="26"/>
    </row>
    <row r="174" spans="1:10" s="20" customFormat="1" x14ac:dyDescent="0.3">
      <c r="A174" s="61">
        <f t="shared" si="7"/>
        <v>104</v>
      </c>
      <c r="B174" s="43" t="s">
        <v>246</v>
      </c>
      <c r="C174" s="17" t="s">
        <v>4</v>
      </c>
      <c r="D174" s="58">
        <v>6.9000000000000006E-2</v>
      </c>
      <c r="E174" s="15">
        <v>29.812519235107839</v>
      </c>
      <c r="F174" s="15">
        <f t="shared" si="6"/>
        <v>2.0570638272224411</v>
      </c>
      <c r="G174" s="100">
        <v>0</v>
      </c>
      <c r="H174" s="99">
        <f t="shared" si="5"/>
        <v>0</v>
      </c>
      <c r="I174" s="41" t="s">
        <v>16</v>
      </c>
      <c r="J174" s="26"/>
    </row>
    <row r="175" spans="1:10" s="20" customFormat="1" x14ac:dyDescent="0.3">
      <c r="A175" s="77">
        <f t="shared" si="7"/>
        <v>105</v>
      </c>
      <c r="B175" s="87" t="s">
        <v>247</v>
      </c>
      <c r="C175" s="78" t="s">
        <v>5</v>
      </c>
      <c r="D175" s="18">
        <v>130</v>
      </c>
      <c r="E175" s="15">
        <v>2.6069708059191554</v>
      </c>
      <c r="F175" s="15">
        <f t="shared" si="6"/>
        <v>338.90620476949022</v>
      </c>
      <c r="G175" s="99">
        <v>0</v>
      </c>
      <c r="H175" s="99">
        <f t="shared" si="5"/>
        <v>0</v>
      </c>
      <c r="I175" s="41" t="s">
        <v>16</v>
      </c>
      <c r="J175" s="26"/>
    </row>
    <row r="176" spans="1:10" s="20" customFormat="1" x14ac:dyDescent="0.3">
      <c r="A176" s="77">
        <f t="shared" si="7"/>
        <v>106</v>
      </c>
      <c r="B176" s="88" t="s">
        <v>248</v>
      </c>
      <c r="C176" s="78" t="s">
        <v>4</v>
      </c>
      <c r="D176" s="18">
        <v>2.899</v>
      </c>
      <c r="E176" s="15">
        <v>114.12852182369792</v>
      </c>
      <c r="F176" s="15">
        <f t="shared" si="6"/>
        <v>330.85858476690026</v>
      </c>
      <c r="G176" s="100">
        <v>0</v>
      </c>
      <c r="H176" s="99">
        <f t="shared" si="5"/>
        <v>0</v>
      </c>
      <c r="I176" s="41" t="s">
        <v>16</v>
      </c>
      <c r="J176" s="26"/>
    </row>
    <row r="177" spans="1:10" s="20" customFormat="1" x14ac:dyDescent="0.3">
      <c r="A177" s="79">
        <f t="shared" si="7"/>
        <v>107</v>
      </c>
      <c r="B177" s="43" t="s">
        <v>249</v>
      </c>
      <c r="C177" s="17" t="s">
        <v>5</v>
      </c>
      <c r="D177" s="19">
        <v>50</v>
      </c>
      <c r="E177" s="15">
        <v>0.71074879793702406</v>
      </c>
      <c r="F177" s="15">
        <f t="shared" si="6"/>
        <v>35.537439896851204</v>
      </c>
      <c r="G177" s="99">
        <v>0</v>
      </c>
      <c r="H177" s="99">
        <f t="shared" si="5"/>
        <v>0</v>
      </c>
      <c r="I177" s="41" t="s">
        <v>16</v>
      </c>
      <c r="J177" s="26"/>
    </row>
    <row r="178" spans="1:10" s="20" customFormat="1" x14ac:dyDescent="0.3">
      <c r="A178" s="79">
        <f t="shared" si="7"/>
        <v>108</v>
      </c>
      <c r="B178" s="44" t="s">
        <v>250</v>
      </c>
      <c r="C178" s="17" t="s">
        <v>4</v>
      </c>
      <c r="D178" s="58">
        <v>8.4500000000000009E-3</v>
      </c>
      <c r="E178" s="15">
        <v>45.497092113482239</v>
      </c>
      <c r="F178" s="15">
        <f t="shared" si="6"/>
        <v>0.38445042835892496</v>
      </c>
      <c r="G178" s="100">
        <v>0</v>
      </c>
      <c r="H178" s="99">
        <f t="shared" si="5"/>
        <v>0</v>
      </c>
      <c r="I178" s="41" t="s">
        <v>16</v>
      </c>
      <c r="J178" s="26"/>
    </row>
    <row r="179" spans="1:10" s="20" customFormat="1" x14ac:dyDescent="0.3">
      <c r="A179" s="79">
        <f t="shared" si="7"/>
        <v>109</v>
      </c>
      <c r="B179" s="43" t="s">
        <v>251</v>
      </c>
      <c r="C179" s="17" t="s">
        <v>6</v>
      </c>
      <c r="D179" s="70">
        <v>2</v>
      </c>
      <c r="E179" s="15">
        <v>13.7138705126016</v>
      </c>
      <c r="F179" s="15">
        <f t="shared" si="6"/>
        <v>27.427741025203201</v>
      </c>
      <c r="G179" s="99">
        <v>0</v>
      </c>
      <c r="H179" s="99">
        <f t="shared" si="5"/>
        <v>0</v>
      </c>
      <c r="I179" s="41" t="s">
        <v>16</v>
      </c>
      <c r="J179" s="26"/>
    </row>
    <row r="180" spans="1:10" s="20" customFormat="1" x14ac:dyDescent="0.3">
      <c r="A180" s="79">
        <f t="shared" si="7"/>
        <v>110</v>
      </c>
      <c r="B180" s="43" t="s">
        <v>104</v>
      </c>
      <c r="C180" s="17" t="s">
        <v>4</v>
      </c>
      <c r="D180" s="58">
        <v>7.5999999999999998E-2</v>
      </c>
      <c r="E180" s="15">
        <v>24.701014587898882</v>
      </c>
      <c r="F180" s="15">
        <f t="shared" si="6"/>
        <v>1.8772771086803151</v>
      </c>
      <c r="G180" s="100">
        <v>0</v>
      </c>
      <c r="H180" s="99">
        <f t="shared" si="5"/>
        <v>0</v>
      </c>
      <c r="I180" s="41" t="s">
        <v>16</v>
      </c>
      <c r="J180" s="26"/>
    </row>
    <row r="181" spans="1:10" s="20" customFormat="1" x14ac:dyDescent="0.3">
      <c r="A181" s="79">
        <f t="shared" si="7"/>
        <v>111</v>
      </c>
      <c r="B181" s="43" t="s">
        <v>252</v>
      </c>
      <c r="C181" s="17" t="s">
        <v>95</v>
      </c>
      <c r="D181" s="19">
        <v>1</v>
      </c>
      <c r="E181" s="15">
        <v>20.470878025305602</v>
      </c>
      <c r="F181" s="15">
        <f t="shared" si="6"/>
        <v>20.470878025305602</v>
      </c>
      <c r="G181" s="99">
        <v>0</v>
      </c>
      <c r="H181" s="99">
        <f t="shared" si="5"/>
        <v>0</v>
      </c>
      <c r="I181" s="41" t="s">
        <v>16</v>
      </c>
      <c r="J181" s="26"/>
    </row>
    <row r="182" spans="1:10" s="20" customFormat="1" ht="15.6" thickBot="1" x14ac:dyDescent="0.35">
      <c r="A182" s="79">
        <f t="shared" si="7"/>
        <v>112</v>
      </c>
      <c r="B182" s="43" t="s">
        <v>253</v>
      </c>
      <c r="C182" s="17" t="s">
        <v>4</v>
      </c>
      <c r="D182" s="58">
        <v>0.15</v>
      </c>
      <c r="E182" s="15">
        <v>24.701014587898882</v>
      </c>
      <c r="F182" s="15">
        <f t="shared" si="6"/>
        <v>3.7051521881848322</v>
      </c>
      <c r="G182" s="100">
        <v>0</v>
      </c>
      <c r="H182" s="99">
        <f t="shared" si="5"/>
        <v>0</v>
      </c>
      <c r="I182" s="41" t="s">
        <v>16</v>
      </c>
      <c r="J182" s="26"/>
    </row>
    <row r="183" spans="1:10" ht="15.6" thickBot="1" x14ac:dyDescent="0.35">
      <c r="A183" s="29"/>
      <c r="B183" s="45" t="s">
        <v>7</v>
      </c>
      <c r="C183" s="30"/>
      <c r="D183" s="54"/>
      <c r="E183" s="54"/>
      <c r="F183" s="31">
        <f>SUM(F7:F182)</f>
        <v>70309.265680748154</v>
      </c>
      <c r="G183" s="54"/>
      <c r="H183" s="31">
        <f>SUM(H7:H182)</f>
        <v>0</v>
      </c>
    </row>
    <row r="184" spans="1:10" ht="15.6" thickBot="1" x14ac:dyDescent="0.35">
      <c r="A184" s="34"/>
      <c r="B184" s="47" t="s">
        <v>10</v>
      </c>
      <c r="C184" s="38">
        <v>0.03</v>
      </c>
      <c r="D184" s="56"/>
      <c r="E184" s="56"/>
      <c r="F184" s="57">
        <f>C184*F183</f>
        <v>2109.2779704224445</v>
      </c>
      <c r="G184" s="56"/>
      <c r="H184" s="57">
        <f>C184*H183</f>
        <v>0</v>
      </c>
    </row>
    <row r="185" spans="1:10" ht="15.6" thickBot="1" x14ac:dyDescent="0.35">
      <c r="A185" s="32"/>
      <c r="B185" s="46" t="s">
        <v>8</v>
      </c>
      <c r="C185" s="33"/>
      <c r="D185" s="56"/>
      <c r="E185" s="56"/>
      <c r="F185" s="56">
        <f>F184+F183</f>
        <v>72418.543651170592</v>
      </c>
      <c r="G185" s="56"/>
      <c r="H185" s="56">
        <f>H184+H183</f>
        <v>0</v>
      </c>
    </row>
    <row r="186" spans="1:10" ht="15.6" thickBot="1" x14ac:dyDescent="0.35">
      <c r="A186" s="34"/>
      <c r="B186" s="47" t="s">
        <v>17</v>
      </c>
      <c r="C186" s="38">
        <v>0.18</v>
      </c>
      <c r="D186" s="56"/>
      <c r="E186" s="56"/>
      <c r="F186" s="57">
        <f>C186*F185</f>
        <v>13035.337857210707</v>
      </c>
      <c r="G186" s="56"/>
      <c r="H186" s="57">
        <f>C186*H185</f>
        <v>0</v>
      </c>
    </row>
    <row r="187" spans="1:10" ht="15.6" thickBot="1" x14ac:dyDescent="0.35">
      <c r="A187" s="32"/>
      <c r="B187" s="48" t="s">
        <v>8</v>
      </c>
      <c r="C187" s="35"/>
      <c r="D187" s="55"/>
      <c r="E187" s="55"/>
      <c r="F187" s="56">
        <f>F186+F185</f>
        <v>85453.881508381295</v>
      </c>
      <c r="G187" s="55"/>
      <c r="H187" s="56">
        <f>H186+H185</f>
        <v>0</v>
      </c>
    </row>
    <row r="188" spans="1:10" x14ac:dyDescent="0.3">
      <c r="A188" s="4"/>
      <c r="B188" s="4" t="s">
        <v>254</v>
      </c>
      <c r="F188" s="67"/>
      <c r="G188" s="67"/>
      <c r="H188" s="67"/>
    </row>
    <row r="189" spans="1:10" x14ac:dyDescent="0.3">
      <c r="A189" s="4"/>
      <c r="B189" s="4" t="s">
        <v>254</v>
      </c>
    </row>
    <row r="190" spans="1:10" x14ac:dyDescent="0.3">
      <c r="A190" s="4"/>
      <c r="B190" s="4" t="s">
        <v>254</v>
      </c>
    </row>
    <row r="191" spans="1:10" x14ac:dyDescent="0.3">
      <c r="A191" s="4"/>
      <c r="B191" s="4" t="s">
        <v>254</v>
      </c>
    </row>
    <row r="192" spans="1:10" x14ac:dyDescent="0.3">
      <c r="A192" s="4"/>
      <c r="B192" s="4" t="s">
        <v>254</v>
      </c>
    </row>
    <row r="193" spans="1:8" x14ac:dyDescent="0.3">
      <c r="A193" s="4"/>
      <c r="B193" s="4" t="s">
        <v>254</v>
      </c>
    </row>
    <row r="194" spans="1:8" ht="15" customHeight="1" x14ac:dyDescent="0.3">
      <c r="B194" s="4" t="s">
        <v>254</v>
      </c>
      <c r="F194" s="67"/>
      <c r="G194" s="67"/>
      <c r="H194" s="67"/>
    </row>
    <row r="195" spans="1:8" ht="5.25" customHeight="1" x14ac:dyDescent="0.3"/>
  </sheetData>
  <autoFilter ref="A6:I194" xr:uid="{00000000-0009-0000-0000-000001000000}"/>
  <mergeCells count="9">
    <mergeCell ref="G3:H3"/>
    <mergeCell ref="G4:G5"/>
    <mergeCell ref="H4:H5"/>
    <mergeCell ref="F4:F5"/>
    <mergeCell ref="A4:A5"/>
    <mergeCell ref="B4:B5"/>
    <mergeCell ref="C4:C5"/>
    <mergeCell ref="D4:D5"/>
    <mergeCell ref="E4:E5"/>
  </mergeCells>
  <conditionalFormatting sqref="B13:B14">
    <cfRule type="cellIs" dxfId="10" priority="3" stopIfTrue="1" operator="equal">
      <formula>0</formula>
    </cfRule>
  </conditionalFormatting>
  <conditionalFormatting sqref="B18">
    <cfRule type="cellIs" dxfId="9" priority="8" stopIfTrue="1" operator="equal">
      <formula>0</formula>
    </cfRule>
  </conditionalFormatting>
  <conditionalFormatting sqref="B23">
    <cfRule type="cellIs" dxfId="8" priority="6" stopIfTrue="1" operator="equal">
      <formula>0</formula>
    </cfRule>
  </conditionalFormatting>
  <conditionalFormatting sqref="B141">
    <cfRule type="cellIs" dxfId="7" priority="10" stopIfTrue="1" operator="equal">
      <formula>0</formula>
    </cfRule>
  </conditionalFormatting>
  <conditionalFormatting sqref="B143">
    <cfRule type="cellIs" dxfId="6" priority="9" stopIfTrue="1" operator="equal">
      <formula>0</formula>
    </cfRule>
  </conditionalFormatting>
  <conditionalFormatting sqref="B157">
    <cfRule type="cellIs" dxfId="5" priority="11" stopIfTrue="1" operator="equal">
      <formula>0</formula>
    </cfRule>
  </conditionalFormatting>
  <conditionalFormatting sqref="B15:C20">
    <cfRule type="cellIs" dxfId="4" priority="2" stopIfTrue="1" operator="equal">
      <formula>0</formula>
    </cfRule>
  </conditionalFormatting>
  <conditionalFormatting sqref="B105:D105 B156:D156 D157 B158:D163 B171:D182 B10 B164:C167">
    <cfRule type="cellIs" dxfId="3" priority="7" stopIfTrue="1" operator="equal">
      <formula>0</formula>
    </cfRule>
  </conditionalFormatting>
  <conditionalFormatting sqref="D15:D20">
    <cfRule type="cellIs" dxfId="2" priority="4" stopIfTrue="1" operator="equal">
      <formula>8223.307275</formula>
    </cfRule>
    <cfRule type="cellIs" dxfId="1" priority="5" stopIfTrue="1" operator="equal">
      <formula>0</formula>
    </cfRule>
  </conditionalFormatting>
  <conditionalFormatting sqref="D105 D156:D167 D171:D182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2026-08-24T11:27:25Z</dcterms:modified>
</cp:coreProperties>
</file>